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2. Statement of Financila Position\"/>
    </mc:Choice>
  </mc:AlternateContent>
  <xr:revisionPtr revIDLastSave="0" documentId="8_{532BB191-7260-4453-BB67-BF378AEC5A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H44" i="2" s="1"/>
  <c r="G43" i="2"/>
  <c r="F43" i="2"/>
  <c r="E43" i="2"/>
  <c r="D43" i="2"/>
  <c r="C43" i="2"/>
  <c r="AA37" i="2"/>
  <c r="AA44" i="2" s="1"/>
  <c r="Z37" i="2"/>
  <c r="Y37" i="2"/>
  <c r="X37" i="2"/>
  <c r="W37" i="2"/>
  <c r="V37" i="2"/>
  <c r="V44" i="2" s="1"/>
  <c r="U37" i="2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L37" i="2"/>
  <c r="L44" i="2" s="1"/>
  <c r="K37" i="2"/>
  <c r="K44" i="2" s="1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C44" i="2" s="1"/>
  <c r="K26" i="2"/>
  <c r="AA25" i="2"/>
  <c r="Z25" i="2"/>
  <c r="Y25" i="2"/>
  <c r="Y26" i="2" s="1"/>
  <c r="X25" i="2"/>
  <c r="W25" i="2"/>
  <c r="V25" i="2"/>
  <c r="U25" i="2"/>
  <c r="T25" i="2"/>
  <c r="S25" i="2"/>
  <c r="R25" i="2"/>
  <c r="Q25" i="2"/>
  <c r="Q26" i="2" s="1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Z13" i="2"/>
  <c r="Y13" i="2"/>
  <c r="X13" i="2"/>
  <c r="X26" i="2" s="1"/>
  <c r="W13" i="2"/>
  <c r="W26" i="2" s="1"/>
  <c r="W45" i="2" s="1"/>
  <c r="V13" i="2"/>
  <c r="U13" i="2"/>
  <c r="T13" i="2"/>
  <c r="T26" i="2" s="1"/>
  <c r="T45" i="2" s="1"/>
  <c r="S13" i="2"/>
  <c r="S26" i="2" s="1"/>
  <c r="R13" i="2"/>
  <c r="Q13" i="2"/>
  <c r="P13" i="2"/>
  <c r="P26" i="2" s="1"/>
  <c r="O13" i="2"/>
  <c r="O26" i="2" s="1"/>
  <c r="O45" i="2" s="1"/>
  <c r="N13" i="2"/>
  <c r="M13" i="2"/>
  <c r="L13" i="2"/>
  <c r="L26" i="2" s="1"/>
  <c r="L45" i="2" s="1"/>
  <c r="K13" i="2"/>
  <c r="J13" i="2"/>
  <c r="I13" i="2"/>
  <c r="I26" i="2" s="1"/>
  <c r="H13" i="2"/>
  <c r="H26" i="2" s="1"/>
  <c r="G13" i="2"/>
  <c r="G26" i="2" s="1"/>
  <c r="G45" i="2" s="1"/>
  <c r="F13" i="2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N44" i="3"/>
  <c r="AA43" i="3"/>
  <c r="Y43" i="3"/>
  <c r="X43" i="3"/>
  <c r="Z43" i="3" s="1"/>
  <c r="W43" i="3"/>
  <c r="V43" i="3"/>
  <c r="U43" i="3"/>
  <c r="U44" i="3" s="1"/>
  <c r="T43" i="3"/>
  <c r="S43" i="3"/>
  <c r="R43" i="3"/>
  <c r="Q43" i="3"/>
  <c r="P43" i="3"/>
  <c r="O43" i="3"/>
  <c r="N43" i="3"/>
  <c r="M43" i="3"/>
  <c r="M44" i="3" s="1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V37" i="3"/>
  <c r="V44" i="3" s="1"/>
  <c r="U37" i="3"/>
  <c r="T37" i="3"/>
  <c r="T44" i="3" s="1"/>
  <c r="S37" i="3"/>
  <c r="S44" i="3" s="1"/>
  <c r="R37" i="3"/>
  <c r="Q37" i="3"/>
  <c r="P37" i="3"/>
  <c r="P44" i="3" s="1"/>
  <c r="O37" i="3"/>
  <c r="N37" i="3"/>
  <c r="M37" i="3"/>
  <c r="L37" i="3"/>
  <c r="L44" i="3" s="1"/>
  <c r="K37" i="3"/>
  <c r="K44" i="3" s="1"/>
  <c r="J37" i="3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Q26" i="3"/>
  <c r="AA25" i="3"/>
  <c r="Z25" i="3"/>
  <c r="Y25" i="3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Y13" i="3"/>
  <c r="Y26" i="3" s="1"/>
  <c r="X13" i="3"/>
  <c r="W13" i="3"/>
  <c r="V13" i="3"/>
  <c r="U13" i="3"/>
  <c r="U26" i="3" s="1"/>
  <c r="T13" i="3"/>
  <c r="T26" i="3" s="1"/>
  <c r="S13" i="3"/>
  <c r="R13" i="3"/>
  <c r="Q13" i="3"/>
  <c r="P13" i="3"/>
  <c r="P26" i="3" s="1"/>
  <c r="P45" i="3" s="1"/>
  <c r="O13" i="3"/>
  <c r="N13" i="3"/>
  <c r="M13" i="3"/>
  <c r="M26" i="3" s="1"/>
  <c r="L13" i="3"/>
  <c r="L26" i="3" s="1"/>
  <c r="K13" i="3"/>
  <c r="J13" i="3"/>
  <c r="I13" i="3"/>
  <c r="I26" i="3" s="1"/>
  <c r="H13" i="3"/>
  <c r="H26" i="3" s="1"/>
  <c r="H45" i="3" s="1"/>
  <c r="G13" i="3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Z37" i="4"/>
  <c r="Y37" i="4"/>
  <c r="X37" i="4"/>
  <c r="X44" i="4" s="1"/>
  <c r="Z44" i="4" s="1"/>
  <c r="W37" i="4"/>
  <c r="V37" i="4"/>
  <c r="V44" i="4" s="1"/>
  <c r="U37" i="4"/>
  <c r="U44" i="4" s="1"/>
  <c r="T37" i="4"/>
  <c r="T44" i="4" s="1"/>
  <c r="S37" i="4"/>
  <c r="S44" i="4" s="1"/>
  <c r="R37" i="4"/>
  <c r="Q37" i="4"/>
  <c r="P37" i="4"/>
  <c r="P44" i="4" s="1"/>
  <c r="O37" i="4"/>
  <c r="N37" i="4"/>
  <c r="M37" i="4"/>
  <c r="M44" i="4" s="1"/>
  <c r="L37" i="4"/>
  <c r="L44" i="4" s="1"/>
  <c r="K37" i="4"/>
  <c r="K44" i="4" s="1"/>
  <c r="J37" i="4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R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H26" i="4" s="1"/>
  <c r="H45" i="4" s="1"/>
  <c r="G25" i="4"/>
  <c r="F25" i="4"/>
  <c r="E25" i="4"/>
  <c r="D25" i="4"/>
  <c r="C25" i="4"/>
  <c r="AA13" i="4"/>
  <c r="Y13" i="4"/>
  <c r="Y26" i="4" s="1"/>
  <c r="X13" i="4"/>
  <c r="X26" i="4" s="1"/>
  <c r="W13" i="4"/>
  <c r="W26" i="4" s="1"/>
  <c r="V13" i="4"/>
  <c r="V26" i="4" s="1"/>
  <c r="U13" i="4"/>
  <c r="U26" i="4" s="1"/>
  <c r="T13" i="4"/>
  <c r="S13" i="4"/>
  <c r="R13" i="4"/>
  <c r="Q13" i="4"/>
  <c r="Q26" i="4" s="1"/>
  <c r="P13" i="4"/>
  <c r="P26" i="4" s="1"/>
  <c r="P45" i="4" s="1"/>
  <c r="O13" i="4"/>
  <c r="O26" i="4" s="1"/>
  <c r="N13" i="4"/>
  <c r="N26" i="4" s="1"/>
  <c r="M13" i="4"/>
  <c r="M26" i="4" s="1"/>
  <c r="L13" i="4"/>
  <c r="K13" i="4"/>
  <c r="J13" i="4"/>
  <c r="I13" i="4"/>
  <c r="I26" i="4" s="1"/>
  <c r="H13" i="4"/>
  <c r="G13" i="4"/>
  <c r="G26" i="4" s="1"/>
  <c r="F13" i="4"/>
  <c r="F26" i="4" s="1"/>
  <c r="E13" i="4"/>
  <c r="E26" i="4" s="1"/>
  <c r="D13" i="4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W37" i="5"/>
  <c r="V37" i="5"/>
  <c r="U37" i="5"/>
  <c r="T37" i="5"/>
  <c r="T44" i="5" s="1"/>
  <c r="S37" i="5"/>
  <c r="S44" i="5" s="1"/>
  <c r="R37" i="5"/>
  <c r="R44" i="5" s="1"/>
  <c r="Q37" i="5"/>
  <c r="P37" i="5"/>
  <c r="O37" i="5"/>
  <c r="N37" i="5"/>
  <c r="N44" i="5" s="1"/>
  <c r="M37" i="5"/>
  <c r="L37" i="5"/>
  <c r="L44" i="5" s="1"/>
  <c r="K37" i="5"/>
  <c r="K44" i="5" s="1"/>
  <c r="J37" i="5"/>
  <c r="J44" i="5" s="1"/>
  <c r="I37" i="5"/>
  <c r="H37" i="5"/>
  <c r="G37" i="5"/>
  <c r="F37" i="5"/>
  <c r="F44" i="5" s="1"/>
  <c r="E37" i="5"/>
  <c r="D37" i="5"/>
  <c r="D44" i="5" s="1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M26" i="5" s="1"/>
  <c r="L13" i="5"/>
  <c r="L26" i="5" s="1"/>
  <c r="L45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X13" i="6"/>
  <c r="X26" i="6" s="1"/>
  <c r="W13" i="6"/>
  <c r="W26" i="6" s="1"/>
  <c r="W45" i="6" s="1"/>
  <c r="V13" i="6"/>
  <c r="V26" i="6" s="1"/>
  <c r="V45" i="6" s="1"/>
  <c r="U13" i="6"/>
  <c r="U26" i="6" s="1"/>
  <c r="U45" i="6" s="1"/>
  <c r="T13" i="6"/>
  <c r="T26" i="6" s="1"/>
  <c r="T45" i="6" s="1"/>
  <c r="S13" i="6"/>
  <c r="S26" i="6" s="1"/>
  <c r="S45" i="6" s="1"/>
  <c r="R13" i="6"/>
  <c r="R26" i="6" s="1"/>
  <c r="R45" i="6" s="1"/>
  <c r="Q13" i="6"/>
  <c r="Q26" i="6" s="1"/>
  <c r="Q45" i="6" s="1"/>
  <c r="P13" i="6"/>
  <c r="P26" i="6" s="1"/>
  <c r="P45" i="6" s="1"/>
  <c r="O13" i="6"/>
  <c r="O26" i="6" s="1"/>
  <c r="O45" i="6" s="1"/>
  <c r="N13" i="6"/>
  <c r="N26" i="6" s="1"/>
  <c r="N45" i="6" s="1"/>
  <c r="M13" i="6"/>
  <c r="M26" i="6" s="1"/>
  <c r="M45" i="6" s="1"/>
  <c r="L13" i="6"/>
  <c r="L26" i="6" s="1"/>
  <c r="L45" i="6" s="1"/>
  <c r="K13" i="6"/>
  <c r="K26" i="6" s="1"/>
  <c r="K45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G45" i="6" s="1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C45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X26" i="7" s="1"/>
  <c r="W13" i="7"/>
  <c r="W26" i="7" s="1"/>
  <c r="W45" i="7" s="1"/>
  <c r="V13" i="7"/>
  <c r="V26" i="7" s="1"/>
  <c r="V45" i="7" s="1"/>
  <c r="U13" i="7"/>
  <c r="U26" i="7" s="1"/>
  <c r="U45" i="7" s="1"/>
  <c r="T13" i="7"/>
  <c r="T26" i="7" s="1"/>
  <c r="T45" i="7" s="1"/>
  <c r="S13" i="7"/>
  <c r="S26" i="7" s="1"/>
  <c r="S45" i="7" s="1"/>
  <c r="R13" i="7"/>
  <c r="R26" i="7" s="1"/>
  <c r="R45" i="7" s="1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K45" i="7" s="1"/>
  <c r="J13" i="7"/>
  <c r="J26" i="7" s="1"/>
  <c r="J45" i="7" s="1"/>
  <c r="I13" i="7"/>
  <c r="I26" i="7" s="1"/>
  <c r="I45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R37" i="8"/>
  <c r="R44" i="8" s="1"/>
  <c r="Q37" i="8"/>
  <c r="Q44" i="8" s="1"/>
  <c r="P37" i="8"/>
  <c r="O37" i="8"/>
  <c r="N37" i="8"/>
  <c r="M37" i="8"/>
  <c r="M44" i="8" s="1"/>
  <c r="L37" i="8"/>
  <c r="L44" i="8" s="1"/>
  <c r="K37" i="8"/>
  <c r="J37" i="8"/>
  <c r="J44" i="8" s="1"/>
  <c r="I37" i="8"/>
  <c r="I44" i="8" s="1"/>
  <c r="H37" i="8"/>
  <c r="G37" i="8"/>
  <c r="F37" i="8"/>
  <c r="E37" i="8"/>
  <c r="E44" i="8" s="1"/>
  <c r="D37" i="8"/>
  <c r="D44" i="8" s="1"/>
  <c r="C37" i="8"/>
  <c r="K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W26" i="8" s="1"/>
  <c r="V13" i="8"/>
  <c r="V26" i="8" s="1"/>
  <c r="U13" i="8"/>
  <c r="U26" i="8" s="1"/>
  <c r="U45" i="8" s="1"/>
  <c r="T13" i="8"/>
  <c r="S13" i="8"/>
  <c r="S26" i="8" s="1"/>
  <c r="R13" i="8"/>
  <c r="R26" i="8" s="1"/>
  <c r="Q13" i="8"/>
  <c r="Q26" i="8" s="1"/>
  <c r="P13" i="8"/>
  <c r="O13" i="8"/>
  <c r="O26" i="8" s="1"/>
  <c r="N13" i="8"/>
  <c r="N26" i="8" s="1"/>
  <c r="M13" i="8"/>
  <c r="M26" i="8" s="1"/>
  <c r="M45" i="8" s="1"/>
  <c r="L13" i="8"/>
  <c r="K13" i="8"/>
  <c r="J13" i="8"/>
  <c r="J26" i="8" s="1"/>
  <c r="I13" i="8"/>
  <c r="I26" i="8" s="1"/>
  <c r="H13" i="8"/>
  <c r="G13" i="8"/>
  <c r="G26" i="8" s="1"/>
  <c r="F13" i="8"/>
  <c r="F26" i="8" s="1"/>
  <c r="E13" i="8"/>
  <c r="E26" i="8" s="1"/>
  <c r="E45" i="8" s="1"/>
  <c r="D13" i="8"/>
  <c r="C13" i="8"/>
  <c r="C26" i="8" s="1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Y43" i="9"/>
  <c r="X43" i="9"/>
  <c r="X44" i="9" s="1"/>
  <c r="Z44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E44" i="9" s="1"/>
  <c r="D37" i="9"/>
  <c r="C37" i="9"/>
  <c r="C44" i="9" s="1"/>
  <c r="W26" i="9"/>
  <c r="W45" i="9" s="1"/>
  <c r="G26" i="9"/>
  <c r="G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L26" i="9" s="1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X26" i="9" s="1"/>
  <c r="W13" i="9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N45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F13" i="9"/>
  <c r="F26" i="9" s="1"/>
  <c r="F45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Z44" i="10" s="1"/>
  <c r="D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W37" i="10"/>
  <c r="W44" i="10" s="1"/>
  <c r="V37" i="10"/>
  <c r="V44" i="10" s="1"/>
  <c r="U37" i="10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D37" i="10"/>
  <c r="C37" i="10"/>
  <c r="C44" i="10" s="1"/>
  <c r="AA26" i="10"/>
  <c r="AA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X26" i="10" s="1"/>
  <c r="W13" i="10"/>
  <c r="W26" i="10" s="1"/>
  <c r="W45" i="10" s="1"/>
  <c r="V13" i="10"/>
  <c r="V26" i="10" s="1"/>
  <c r="U13" i="10"/>
  <c r="T13" i="10"/>
  <c r="T26" i="10" s="1"/>
  <c r="S13" i="10"/>
  <c r="R13" i="10"/>
  <c r="R26" i="10" s="1"/>
  <c r="R45" i="10" s="1"/>
  <c r="Q13" i="10"/>
  <c r="P13" i="10"/>
  <c r="P26" i="10" s="1"/>
  <c r="O13" i="10"/>
  <c r="O26" i="10" s="1"/>
  <c r="O45" i="10" s="1"/>
  <c r="N13" i="10"/>
  <c r="N26" i="10" s="1"/>
  <c r="M13" i="10"/>
  <c r="L13" i="10"/>
  <c r="L26" i="10" s="1"/>
  <c r="K13" i="10"/>
  <c r="J13" i="10"/>
  <c r="J26" i="10" s="1"/>
  <c r="J45" i="10" s="1"/>
  <c r="I13" i="10"/>
  <c r="H13" i="10"/>
  <c r="H26" i="10" s="1"/>
  <c r="G13" i="10"/>
  <c r="G26" i="10" s="1"/>
  <c r="G45" i="10" s="1"/>
  <c r="F13" i="10"/>
  <c r="F26" i="10" s="1"/>
  <c r="E13" i="10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Z37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J37" i="11"/>
  <c r="I37" i="11"/>
  <c r="I44" i="11" s="1"/>
  <c r="H37" i="1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W25" i="11"/>
  <c r="V25" i="11"/>
  <c r="U25" i="11"/>
  <c r="T25" i="11"/>
  <c r="T26" i="11" s="1"/>
  <c r="T45" i="11" s="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W45" i="11" s="1"/>
  <c r="V13" i="11"/>
  <c r="U13" i="11"/>
  <c r="U26" i="11" s="1"/>
  <c r="T13" i="11"/>
  <c r="S13" i="11"/>
  <c r="R13" i="11"/>
  <c r="R26" i="11" s="1"/>
  <c r="Q13" i="11"/>
  <c r="P13" i="11"/>
  <c r="O13" i="11"/>
  <c r="O26" i="11" s="1"/>
  <c r="O45" i="11" s="1"/>
  <c r="N13" i="11"/>
  <c r="N26" i="11" s="1"/>
  <c r="N45" i="11" s="1"/>
  <c r="M13" i="11"/>
  <c r="M26" i="11" s="1"/>
  <c r="L13" i="11"/>
  <c r="K13" i="11"/>
  <c r="K26" i="11" s="1"/>
  <c r="J13" i="11"/>
  <c r="J26" i="11" s="1"/>
  <c r="I13" i="11"/>
  <c r="H13" i="11"/>
  <c r="G13" i="11"/>
  <c r="G26" i="11" s="1"/>
  <c r="F13" i="11"/>
  <c r="F26" i="11" s="1"/>
  <c r="F45" i="11" s="1"/>
  <c r="E13" i="11"/>
  <c r="E26" i="11" s="1"/>
  <c r="D13" i="1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W44" i="12" s="1"/>
  <c r="V37" i="12"/>
  <c r="U37" i="12"/>
  <c r="U44" i="12" s="1"/>
  <c r="T37" i="12"/>
  <c r="T44" i="12" s="1"/>
  <c r="S37" i="12"/>
  <c r="S44" i="12" s="1"/>
  <c r="R37" i="12"/>
  <c r="Q37" i="12"/>
  <c r="P37" i="12"/>
  <c r="O37" i="12"/>
  <c r="O44" i="12" s="1"/>
  <c r="N37" i="12"/>
  <c r="M37" i="12"/>
  <c r="L37" i="12"/>
  <c r="L44" i="12" s="1"/>
  <c r="K37" i="12"/>
  <c r="K44" i="12" s="1"/>
  <c r="J37" i="12"/>
  <c r="I37" i="12"/>
  <c r="H37" i="12"/>
  <c r="G37" i="12"/>
  <c r="G44" i="12" s="1"/>
  <c r="F37" i="12"/>
  <c r="E37" i="12"/>
  <c r="E44" i="12" s="1"/>
  <c r="D37" i="12"/>
  <c r="D44" i="12" s="1"/>
  <c r="C37" i="12"/>
  <c r="C44" i="12" s="1"/>
  <c r="R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R26" i="13"/>
  <c r="R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Y45" i="13" s="1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R13" i="13"/>
  <c r="Q13" i="13"/>
  <c r="Q26" i="13" s="1"/>
  <c r="Q45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L45" i="13" s="1"/>
  <c r="K13" i="13"/>
  <c r="J13" i="13"/>
  <c r="J26" i="13" s="1"/>
  <c r="J45" i="13" s="1"/>
  <c r="I13" i="13"/>
  <c r="I26" i="13" s="1"/>
  <c r="I45" i="13" s="1"/>
  <c r="H13" i="13"/>
  <c r="H26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Z37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M37" i="14"/>
  <c r="L37" i="14"/>
  <c r="K37" i="14"/>
  <c r="K44" i="14" s="1"/>
  <c r="J37" i="14"/>
  <c r="I37" i="14"/>
  <c r="I44" i="14" s="1"/>
  <c r="H37" i="14"/>
  <c r="G37" i="14"/>
  <c r="G44" i="14" s="1"/>
  <c r="F37" i="14"/>
  <c r="E37" i="14"/>
  <c r="D37" i="14"/>
  <c r="D44" i="14" s="1"/>
  <c r="C37" i="14"/>
  <c r="C44" i="14" s="1"/>
  <c r="R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Z13" i="14" s="1"/>
  <c r="W13" i="14"/>
  <c r="W26" i="14" s="1"/>
  <c r="V13" i="14"/>
  <c r="V26" i="14" s="1"/>
  <c r="U13" i="14"/>
  <c r="U26" i="14" s="1"/>
  <c r="T13" i="14"/>
  <c r="T26" i="14" s="1"/>
  <c r="S13" i="14"/>
  <c r="R13" i="14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J13" i="14"/>
  <c r="J26" i="14" s="1"/>
  <c r="I13" i="14"/>
  <c r="I26" i="14" s="1"/>
  <c r="I45" i="14" s="1"/>
  <c r="H13" i="14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J44" i="15" s="1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J37" i="15"/>
  <c r="I37" i="15"/>
  <c r="I44" i="15" s="1"/>
  <c r="H37" i="15"/>
  <c r="G37" i="15"/>
  <c r="G44" i="15" s="1"/>
  <c r="F37" i="15"/>
  <c r="E37" i="15"/>
  <c r="E44" i="15" s="1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F26" i="15" s="1"/>
  <c r="E25" i="15"/>
  <c r="D25" i="15"/>
  <c r="C25" i="15"/>
  <c r="AA13" i="15"/>
  <c r="Y13" i="15"/>
  <c r="X13" i="15"/>
  <c r="Z13" i="15" s="1"/>
  <c r="W13" i="15"/>
  <c r="W26" i="15" s="1"/>
  <c r="W45" i="15" s="1"/>
  <c r="V13" i="15"/>
  <c r="V26" i="15" s="1"/>
  <c r="U13" i="15"/>
  <c r="U26" i="15" s="1"/>
  <c r="T13" i="15"/>
  <c r="T26" i="15" s="1"/>
  <c r="T45" i="15" s="1"/>
  <c r="S13" i="15"/>
  <c r="R13" i="15"/>
  <c r="Q13" i="15"/>
  <c r="P13" i="15"/>
  <c r="P26" i="15" s="1"/>
  <c r="O13" i="15"/>
  <c r="O26" i="15" s="1"/>
  <c r="N13" i="15"/>
  <c r="M13" i="15"/>
  <c r="M26" i="15" s="1"/>
  <c r="M45" i="15" s="1"/>
  <c r="L13" i="15"/>
  <c r="L26" i="15" s="1"/>
  <c r="L45" i="15" s="1"/>
  <c r="K13" i="15"/>
  <c r="J13" i="15"/>
  <c r="I13" i="15"/>
  <c r="H13" i="15"/>
  <c r="H26" i="15" s="1"/>
  <c r="G13" i="15"/>
  <c r="G26" i="15" s="1"/>
  <c r="G45" i="15" s="1"/>
  <c r="F13" i="15"/>
  <c r="E13" i="15"/>
  <c r="E26" i="15" s="1"/>
  <c r="E45" i="15" s="1"/>
  <c r="D13" i="15"/>
  <c r="D26" i="15" s="1"/>
  <c r="D45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M44" i="16" s="1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Z37" i="16"/>
  <c r="Y37" i="16"/>
  <c r="X37" i="16"/>
  <c r="W37" i="16"/>
  <c r="W44" i="16" s="1"/>
  <c r="V37" i="16"/>
  <c r="V44" i="16" s="1"/>
  <c r="U37" i="16"/>
  <c r="T37" i="16"/>
  <c r="S37" i="16"/>
  <c r="S44" i="16" s="1"/>
  <c r="R37" i="16"/>
  <c r="R44" i="16" s="1"/>
  <c r="Q37" i="16"/>
  <c r="P37" i="16"/>
  <c r="O37" i="16"/>
  <c r="O44" i="16" s="1"/>
  <c r="N37" i="16"/>
  <c r="N44" i="16" s="1"/>
  <c r="M37" i="16"/>
  <c r="L37" i="16"/>
  <c r="K37" i="16"/>
  <c r="K44" i="16" s="1"/>
  <c r="J37" i="16"/>
  <c r="I37" i="16"/>
  <c r="H37" i="16"/>
  <c r="G37" i="16"/>
  <c r="G44" i="16" s="1"/>
  <c r="F37" i="16"/>
  <c r="F44" i="16" s="1"/>
  <c r="E37" i="16"/>
  <c r="D37" i="16"/>
  <c r="D44" i="16" s="1"/>
  <c r="C37" i="16"/>
  <c r="C44" i="16" s="1"/>
  <c r="H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Z13" i="16"/>
  <c r="Y13" i="16"/>
  <c r="X13" i="16"/>
  <c r="X26" i="16" s="1"/>
  <c r="W13" i="16"/>
  <c r="W26" i="16" s="1"/>
  <c r="V13" i="16"/>
  <c r="V26" i="16" s="1"/>
  <c r="V45" i="16" s="1"/>
  <c r="U13" i="16"/>
  <c r="T13" i="16"/>
  <c r="T26" i="16" s="1"/>
  <c r="S13" i="16"/>
  <c r="S26" i="16" s="1"/>
  <c r="S45" i="16" s="1"/>
  <c r="R13" i="16"/>
  <c r="R26" i="16" s="1"/>
  <c r="Q13" i="16"/>
  <c r="P13" i="16"/>
  <c r="O13" i="16"/>
  <c r="O26" i="16" s="1"/>
  <c r="N13" i="16"/>
  <c r="N26" i="16" s="1"/>
  <c r="N45" i="16" s="1"/>
  <c r="M13" i="16"/>
  <c r="L13" i="16"/>
  <c r="L26" i="16" s="1"/>
  <c r="K13" i="16"/>
  <c r="K26" i="16" s="1"/>
  <c r="K45" i="16" s="1"/>
  <c r="J13" i="16"/>
  <c r="I13" i="16"/>
  <c r="H13" i="16"/>
  <c r="G13" i="16"/>
  <c r="G26" i="16" s="1"/>
  <c r="F13" i="16"/>
  <c r="F26" i="16" s="1"/>
  <c r="F45" i="16" s="1"/>
  <c r="E13" i="16"/>
  <c r="D13" i="16"/>
  <c r="D26" i="16" s="1"/>
  <c r="D45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N44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E44" i="17" s="1"/>
  <c r="D37" i="17"/>
  <c r="C37" i="17"/>
  <c r="C44" i="17" s="1"/>
  <c r="O26" i="17"/>
  <c r="O45" i="17" s="1"/>
  <c r="AA25" i="17"/>
  <c r="Y25" i="17"/>
  <c r="Y26" i="17" s="1"/>
  <c r="X25" i="17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X26" i="17" s="1"/>
  <c r="W13" i="17"/>
  <c r="W26" i="17" s="1"/>
  <c r="V13" i="17"/>
  <c r="V26" i="17" s="1"/>
  <c r="U13" i="17"/>
  <c r="T13" i="17"/>
  <c r="T26" i="17" s="1"/>
  <c r="S13" i="17"/>
  <c r="S26" i="17" s="1"/>
  <c r="R13" i="17"/>
  <c r="R26" i="17" s="1"/>
  <c r="R45" i="17" s="1"/>
  <c r="Q13" i="17"/>
  <c r="P13" i="17"/>
  <c r="P26" i="17" s="1"/>
  <c r="P45" i="17" s="1"/>
  <c r="O13" i="17"/>
  <c r="N13" i="17"/>
  <c r="N26" i="17" s="1"/>
  <c r="N45" i="17" s="1"/>
  <c r="M13" i="17"/>
  <c r="L13" i="17"/>
  <c r="L26" i="17" s="1"/>
  <c r="K13" i="17"/>
  <c r="K26" i="17" s="1"/>
  <c r="J13" i="17"/>
  <c r="J26" i="17" s="1"/>
  <c r="J45" i="17" s="1"/>
  <c r="I13" i="17"/>
  <c r="H13" i="17"/>
  <c r="H26" i="17" s="1"/>
  <c r="H45" i="17" s="1"/>
  <c r="G13" i="17"/>
  <c r="G26" i="17" s="1"/>
  <c r="G45" i="17" s="1"/>
  <c r="F13" i="17"/>
  <c r="F26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W26" i="18"/>
  <c r="W45" i="18" s="1"/>
  <c r="J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Z13" i="18" s="1"/>
  <c r="X13" i="18"/>
  <c r="X26" i="18" s="1"/>
  <c r="X45" i="18" s="1"/>
  <c r="W13" i="18"/>
  <c r="V13" i="18"/>
  <c r="V26" i="18" s="1"/>
  <c r="U13" i="18"/>
  <c r="U26" i="18" s="1"/>
  <c r="U45" i="18" s="1"/>
  <c r="T13" i="18"/>
  <c r="S13" i="18"/>
  <c r="S26" i="18" s="1"/>
  <c r="S45" i="18" s="1"/>
  <c r="R13" i="18"/>
  <c r="R26" i="18" s="1"/>
  <c r="Q13" i="18"/>
  <c r="P13" i="18"/>
  <c r="O13" i="18"/>
  <c r="O26" i="18" s="1"/>
  <c r="O45" i="18" s="1"/>
  <c r="N13" i="18"/>
  <c r="N26" i="18" s="1"/>
  <c r="M13" i="18"/>
  <c r="M26" i="18" s="1"/>
  <c r="M45" i="18" s="1"/>
  <c r="L13" i="18"/>
  <c r="K13" i="18"/>
  <c r="K26" i="18" s="1"/>
  <c r="K45" i="18" s="1"/>
  <c r="J13" i="18"/>
  <c r="I13" i="18"/>
  <c r="H13" i="18"/>
  <c r="G13" i="18"/>
  <c r="G26" i="18" s="1"/>
  <c r="G45" i="18" s="1"/>
  <c r="F13" i="18"/>
  <c r="F26" i="18" s="1"/>
  <c r="E13" i="18"/>
  <c r="E26" i="18" s="1"/>
  <c r="E45" i="18" s="1"/>
  <c r="D13" i="18"/>
  <c r="C13" i="18"/>
  <c r="C26" i="18" s="1"/>
  <c r="C45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V37" i="19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I26" i="19" s="1"/>
  <c r="H25" i="19"/>
  <c r="G25" i="19"/>
  <c r="F25" i="19"/>
  <c r="E25" i="19"/>
  <c r="E26" i="19" s="1"/>
  <c r="E45" i="19" s="1"/>
  <c r="D25" i="19"/>
  <c r="C25" i="19"/>
  <c r="AA13" i="19"/>
  <c r="AA26" i="19" s="1"/>
  <c r="Z13" i="19"/>
  <c r="Y13" i="19"/>
  <c r="X13" i="19"/>
  <c r="X26" i="19" s="1"/>
  <c r="W13" i="19"/>
  <c r="W26" i="19" s="1"/>
  <c r="W45" i="19" s="1"/>
  <c r="V13" i="19"/>
  <c r="V26" i="19" s="1"/>
  <c r="U13" i="19"/>
  <c r="T13" i="19"/>
  <c r="T26" i="19" s="1"/>
  <c r="T45" i="19" s="1"/>
  <c r="S13" i="19"/>
  <c r="S26" i="19" s="1"/>
  <c r="R13" i="19"/>
  <c r="Q13" i="19"/>
  <c r="P13" i="19"/>
  <c r="P26" i="19" s="1"/>
  <c r="P45" i="19" s="1"/>
  <c r="O13" i="19"/>
  <c r="O26" i="19" s="1"/>
  <c r="N13" i="19"/>
  <c r="N26" i="19" s="1"/>
  <c r="M13" i="19"/>
  <c r="L13" i="19"/>
  <c r="L26" i="19" s="1"/>
  <c r="L45" i="19" s="1"/>
  <c r="K13" i="19"/>
  <c r="K26" i="19" s="1"/>
  <c r="J13" i="19"/>
  <c r="I13" i="19"/>
  <c r="H13" i="19"/>
  <c r="H26" i="19" s="1"/>
  <c r="G13" i="19"/>
  <c r="G26" i="19" s="1"/>
  <c r="F13" i="19"/>
  <c r="F26" i="19" s="1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E37" i="20"/>
  <c r="D37" i="20"/>
  <c r="D44" i="20" s="1"/>
  <c r="C37" i="20"/>
  <c r="C44" i="20" s="1"/>
  <c r="P26" i="20"/>
  <c r="H26" i="20"/>
  <c r="AA25" i="20"/>
  <c r="Y25" i="20"/>
  <c r="Y26" i="20" s="1"/>
  <c r="X25" i="20"/>
  <c r="W25" i="20"/>
  <c r="V25" i="20"/>
  <c r="U25" i="20"/>
  <c r="T25" i="20"/>
  <c r="S25" i="20"/>
  <c r="R25" i="20"/>
  <c r="Q25" i="20"/>
  <c r="Q26" i="20" s="1"/>
  <c r="P25" i="20"/>
  <c r="O25" i="20"/>
  <c r="N25" i="20"/>
  <c r="M25" i="20"/>
  <c r="L25" i="20"/>
  <c r="K25" i="20"/>
  <c r="J25" i="20"/>
  <c r="I25" i="20"/>
  <c r="I26" i="20" s="1"/>
  <c r="H25" i="20"/>
  <c r="G25" i="20"/>
  <c r="F25" i="20"/>
  <c r="E25" i="20"/>
  <c r="D25" i="20"/>
  <c r="C25" i="20"/>
  <c r="AA13" i="20"/>
  <c r="AA26" i="20" s="1"/>
  <c r="AA45" i="20" s="1"/>
  <c r="Z13" i="20"/>
  <c r="Y13" i="20"/>
  <c r="X13" i="20"/>
  <c r="X26" i="20" s="1"/>
  <c r="W13" i="20"/>
  <c r="W26" i="20" s="1"/>
  <c r="V13" i="20"/>
  <c r="U13" i="20"/>
  <c r="T13" i="20"/>
  <c r="S13" i="20"/>
  <c r="S26" i="20" s="1"/>
  <c r="S45" i="20" s="1"/>
  <c r="R13" i="20"/>
  <c r="R26" i="20" s="1"/>
  <c r="Q13" i="20"/>
  <c r="P13" i="20"/>
  <c r="O13" i="20"/>
  <c r="O26" i="20" s="1"/>
  <c r="N13" i="20"/>
  <c r="M13" i="20"/>
  <c r="L13" i="20"/>
  <c r="K13" i="20"/>
  <c r="K26" i="20" s="1"/>
  <c r="K45" i="20" s="1"/>
  <c r="J13" i="20"/>
  <c r="J26" i="20" s="1"/>
  <c r="I13" i="20"/>
  <c r="H13" i="20"/>
  <c r="G13" i="20"/>
  <c r="G26" i="20" s="1"/>
  <c r="F13" i="20"/>
  <c r="E13" i="20"/>
  <c r="D13" i="20"/>
  <c r="C13" i="20"/>
  <c r="C26" i="20" s="1"/>
  <c r="C45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I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R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U13" i="21"/>
  <c r="T13" i="21"/>
  <c r="T26" i="21" s="1"/>
  <c r="S13" i="21"/>
  <c r="S26" i="21" s="1"/>
  <c r="R13" i="21"/>
  <c r="Q13" i="21"/>
  <c r="Q26" i="21" s="1"/>
  <c r="P13" i="21"/>
  <c r="O13" i="21"/>
  <c r="O26" i="21" s="1"/>
  <c r="N13" i="21"/>
  <c r="M13" i="21"/>
  <c r="L13" i="21"/>
  <c r="L26" i="21" s="1"/>
  <c r="K13" i="21"/>
  <c r="K26" i="21" s="1"/>
  <c r="J13" i="21"/>
  <c r="J26" i="21" s="1"/>
  <c r="I13" i="21"/>
  <c r="I26" i="21" s="1"/>
  <c r="H13" i="21"/>
  <c r="G13" i="21"/>
  <c r="G26" i="21" s="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H44" i="22" s="1"/>
  <c r="G43" i="22"/>
  <c r="F43" i="22"/>
  <c r="E43" i="22"/>
  <c r="D43" i="22"/>
  <c r="C43" i="22"/>
  <c r="AA37" i="22"/>
  <c r="AA44" i="22" s="1"/>
  <c r="Z37" i="22"/>
  <c r="Y37" i="22"/>
  <c r="X37" i="22"/>
  <c r="W37" i="22"/>
  <c r="V37" i="22"/>
  <c r="V44" i="22" s="1"/>
  <c r="V45" i="22" s="1"/>
  <c r="U37" i="22"/>
  <c r="U44" i="22" s="1"/>
  <c r="T37" i="22"/>
  <c r="T44" i="22" s="1"/>
  <c r="S37" i="22"/>
  <c r="S44" i="22" s="1"/>
  <c r="R37" i="22"/>
  <c r="R44" i="22" s="1"/>
  <c r="Q37" i="22"/>
  <c r="P37" i="22"/>
  <c r="O37" i="22"/>
  <c r="O44" i="22" s="1"/>
  <c r="N37" i="22"/>
  <c r="M37" i="22"/>
  <c r="M44" i="22" s="1"/>
  <c r="L37" i="22"/>
  <c r="K37" i="22"/>
  <c r="K44" i="22" s="1"/>
  <c r="J37" i="22"/>
  <c r="I37" i="22"/>
  <c r="H37" i="22"/>
  <c r="G37" i="22"/>
  <c r="F37" i="22"/>
  <c r="E37" i="22"/>
  <c r="D37" i="22"/>
  <c r="D44" i="22" s="1"/>
  <c r="C37" i="22"/>
  <c r="C44" i="22" s="1"/>
  <c r="AA25" i="22"/>
  <c r="Y25" i="22"/>
  <c r="X25" i="22"/>
  <c r="X26" i="22" s="1"/>
  <c r="W25" i="22"/>
  <c r="V25" i="22"/>
  <c r="U25" i="22"/>
  <c r="T25" i="22"/>
  <c r="S25" i="22"/>
  <c r="R25" i="22"/>
  <c r="Q25" i="22"/>
  <c r="P25" i="22"/>
  <c r="P26" i="22" s="1"/>
  <c r="O25" i="22"/>
  <c r="N25" i="22"/>
  <c r="M25" i="22"/>
  <c r="L25" i="22"/>
  <c r="L26" i="22" s="1"/>
  <c r="K25" i="22"/>
  <c r="J25" i="22"/>
  <c r="J26" i="22" s="1"/>
  <c r="I25" i="22"/>
  <c r="H25" i="22"/>
  <c r="H26" i="22" s="1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T13" i="22"/>
  <c r="S13" i="22"/>
  <c r="S26" i="22" s="1"/>
  <c r="R13" i="22"/>
  <c r="Q13" i="22"/>
  <c r="Q26" i="22" s="1"/>
  <c r="P13" i="22"/>
  <c r="O13" i="22"/>
  <c r="O26" i="22" s="1"/>
  <c r="O45" i="22" s="1"/>
  <c r="N13" i="22"/>
  <c r="N26" i="22" s="1"/>
  <c r="M13" i="22"/>
  <c r="L13" i="22"/>
  <c r="K13" i="22"/>
  <c r="K26" i="22" s="1"/>
  <c r="J13" i="22"/>
  <c r="I13" i="22"/>
  <c r="I26" i="22" s="1"/>
  <c r="H13" i="22"/>
  <c r="G13" i="22"/>
  <c r="G26" i="22" s="1"/>
  <c r="F13" i="22"/>
  <c r="F26" i="22" s="1"/>
  <c r="E13" i="22"/>
  <c r="D13" i="22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W44" i="23" s="1"/>
  <c r="V37" i="23"/>
  <c r="V44" i="23" s="1"/>
  <c r="U37" i="23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J37" i="23"/>
  <c r="I37" i="23"/>
  <c r="I44" i="23" s="1"/>
  <c r="H37" i="23"/>
  <c r="G37" i="23"/>
  <c r="G44" i="23" s="1"/>
  <c r="F37" i="23"/>
  <c r="E37" i="23"/>
  <c r="D37" i="23"/>
  <c r="D44" i="23" s="1"/>
  <c r="C37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M26" i="23" s="1"/>
  <c r="L25" i="23"/>
  <c r="K25" i="23"/>
  <c r="J25" i="23"/>
  <c r="J26" i="23" s="1"/>
  <c r="I25" i="23"/>
  <c r="H25" i="23"/>
  <c r="G25" i="23"/>
  <c r="F25" i="23"/>
  <c r="E25" i="23"/>
  <c r="D25" i="23"/>
  <c r="C25" i="23"/>
  <c r="AA13" i="23"/>
  <c r="AA26" i="23" s="1"/>
  <c r="AA45" i="23" s="1"/>
  <c r="Y13" i="23"/>
  <c r="X13" i="23"/>
  <c r="Z13" i="23" s="1"/>
  <c r="W13" i="23"/>
  <c r="V13" i="23"/>
  <c r="U13" i="23"/>
  <c r="T13" i="23"/>
  <c r="T26" i="23" s="1"/>
  <c r="S13" i="23"/>
  <c r="S26" i="23" s="1"/>
  <c r="R13" i="23"/>
  <c r="Q13" i="23"/>
  <c r="P13" i="23"/>
  <c r="O13" i="23"/>
  <c r="N13" i="23"/>
  <c r="M13" i="23"/>
  <c r="L13" i="23"/>
  <c r="L26" i="23" s="1"/>
  <c r="L45" i="23" s="1"/>
  <c r="K13" i="23"/>
  <c r="K26" i="23" s="1"/>
  <c r="J13" i="23"/>
  <c r="I13" i="23"/>
  <c r="H13" i="23"/>
  <c r="G13" i="23"/>
  <c r="F13" i="23"/>
  <c r="E13" i="23"/>
  <c r="E26" i="23" s="1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4" i="24"/>
  <c r="Q44" i="24"/>
  <c r="L44" i="24"/>
  <c r="J44" i="24"/>
  <c r="I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S37" i="24"/>
  <c r="R37" i="24"/>
  <c r="R44" i="24" s="1"/>
  <c r="Q37" i="24"/>
  <c r="P37" i="24"/>
  <c r="O37" i="24"/>
  <c r="O44" i="24" s="1"/>
  <c r="N37" i="24"/>
  <c r="N44" i="24" s="1"/>
  <c r="M37" i="24"/>
  <c r="M44" i="24" s="1"/>
  <c r="L37" i="24"/>
  <c r="K37" i="24"/>
  <c r="J37" i="24"/>
  <c r="I37" i="24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T26" i="24"/>
  <c r="T45" i="24" s="1"/>
  <c r="M26" i="24"/>
  <c r="M45" i="24" s="1"/>
  <c r="L26" i="24"/>
  <c r="L45" i="24" s="1"/>
  <c r="D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U13" i="24"/>
  <c r="U26" i="24" s="1"/>
  <c r="U45" i="24" s="1"/>
  <c r="T13" i="24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O45" i="24" s="1"/>
  <c r="N13" i="24"/>
  <c r="M13" i="24"/>
  <c r="L13" i="24"/>
  <c r="K13" i="24"/>
  <c r="K26" i="24" s="1"/>
  <c r="J13" i="24"/>
  <c r="J26" i="24" s="1"/>
  <c r="I13" i="24"/>
  <c r="I26" i="24" s="1"/>
  <c r="I45" i="24" s="1"/>
  <c r="H13" i="24"/>
  <c r="H26" i="24" s="1"/>
  <c r="G13" i="24"/>
  <c r="G26" i="24" s="1"/>
  <c r="G45" i="24" s="1"/>
  <c r="F13" i="24"/>
  <c r="E13" i="24"/>
  <c r="E26" i="24" s="1"/>
  <c r="E45" i="24" s="1"/>
  <c r="D13" i="24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T44" i="25"/>
  <c r="R44" i="25"/>
  <c r="L44" i="25"/>
  <c r="AA43" i="25"/>
  <c r="AA44" i="25" s="1"/>
  <c r="Y43" i="25"/>
  <c r="X43" i="25"/>
  <c r="Z43" i="25" s="1"/>
  <c r="W43" i="25"/>
  <c r="V43" i="25"/>
  <c r="U43" i="25"/>
  <c r="T43" i="25"/>
  <c r="S43" i="25"/>
  <c r="S44" i="25" s="1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C44" i="25" s="1"/>
  <c r="AA37" i="25"/>
  <c r="Y37" i="25"/>
  <c r="X37" i="25"/>
  <c r="X44" i="25" s="1"/>
  <c r="Z44" i="25" s="1"/>
  <c r="W37" i="25"/>
  <c r="W44" i="25" s="1"/>
  <c r="V37" i="25"/>
  <c r="V44" i="25" s="1"/>
  <c r="U37" i="25"/>
  <c r="U44" i="25" s="1"/>
  <c r="T37" i="25"/>
  <c r="S37" i="25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W26" i="25"/>
  <c r="U26" i="25"/>
  <c r="U45" i="25" s="1"/>
  <c r="O26" i="25"/>
  <c r="O45" i="25" s="1"/>
  <c r="E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V13" i="25"/>
  <c r="U13" i="25"/>
  <c r="T13" i="25"/>
  <c r="T26" i="25" s="1"/>
  <c r="T45" i="25" s="1"/>
  <c r="S13" i="25"/>
  <c r="S26" i="25" s="1"/>
  <c r="R13" i="25"/>
  <c r="R26" i="25" s="1"/>
  <c r="R45" i="25" s="1"/>
  <c r="Q13" i="25"/>
  <c r="Q26" i="25" s="1"/>
  <c r="P13" i="25"/>
  <c r="P26" i="25" s="1"/>
  <c r="O13" i="25"/>
  <c r="N13" i="25"/>
  <c r="M13" i="25"/>
  <c r="M26" i="25" s="1"/>
  <c r="L13" i="25"/>
  <c r="L26" i="25" s="1"/>
  <c r="L45" i="25" s="1"/>
  <c r="K13" i="25"/>
  <c r="K26" i="25" s="1"/>
  <c r="J13" i="25"/>
  <c r="J26" i="25" s="1"/>
  <c r="I13" i="25"/>
  <c r="I26" i="25" s="1"/>
  <c r="H13" i="25"/>
  <c r="H26" i="25" s="1"/>
  <c r="G13" i="25"/>
  <c r="G26" i="25" s="1"/>
  <c r="G45" i="25" s="1"/>
  <c r="F13" i="25"/>
  <c r="E13" i="25"/>
  <c r="D13" i="25"/>
  <c r="D26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Q44" i="26"/>
  <c r="J44" i="26"/>
  <c r="I44" i="26"/>
  <c r="AA43" i="26"/>
  <c r="AA44" i="26" s="1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M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U13" i="26"/>
  <c r="U26" i="26" s="1"/>
  <c r="U45" i="26" s="1"/>
  <c r="T13" i="26"/>
  <c r="T26" i="26" s="1"/>
  <c r="T45" i="26" s="1"/>
  <c r="S13" i="26"/>
  <c r="S26" i="26" s="1"/>
  <c r="R13" i="26"/>
  <c r="R26" i="26" s="1"/>
  <c r="Q13" i="26"/>
  <c r="Q26" i="26" s="1"/>
  <c r="Q45" i="26" s="1"/>
  <c r="P13" i="26"/>
  <c r="P26" i="26" s="1"/>
  <c r="O13" i="26"/>
  <c r="O26" i="26" s="1"/>
  <c r="O45" i="26" s="1"/>
  <c r="N13" i="26"/>
  <c r="M13" i="26"/>
  <c r="L13" i="26"/>
  <c r="L26" i="26" s="1"/>
  <c r="L45" i="26" s="1"/>
  <c r="K13" i="26"/>
  <c r="K26" i="26" s="1"/>
  <c r="J13" i="26"/>
  <c r="J26" i="26" s="1"/>
  <c r="I13" i="26"/>
  <c r="I26" i="26" s="1"/>
  <c r="I45" i="26" s="1"/>
  <c r="H13" i="26"/>
  <c r="H26" i="26" s="1"/>
  <c r="G13" i="26"/>
  <c r="G26" i="26" s="1"/>
  <c r="G45" i="26" s="1"/>
  <c r="F13" i="26"/>
  <c r="E13" i="26"/>
  <c r="E26" i="26" s="1"/>
  <c r="E45" i="26" s="1"/>
  <c r="D13" i="26"/>
  <c r="D26" i="26" s="1"/>
  <c r="D45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L44" i="27"/>
  <c r="AA43" i="27"/>
  <c r="AA44" i="27" s="1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K37" i="27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W26" i="27"/>
  <c r="O26" i="27"/>
  <c r="O45" i="27" s="1"/>
  <c r="G26" i="27"/>
  <c r="E26" i="27"/>
  <c r="E45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V13" i="27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N13" i="27"/>
  <c r="M13" i="27"/>
  <c r="M26" i="27" s="1"/>
  <c r="M45" i="27" s="1"/>
  <c r="L13" i="27"/>
  <c r="L26" i="27" s="1"/>
  <c r="L45" i="27" s="1"/>
  <c r="K13" i="27"/>
  <c r="K26" i="27" s="1"/>
  <c r="J13" i="27"/>
  <c r="J26" i="27" s="1"/>
  <c r="I13" i="27"/>
  <c r="I26" i="27" s="1"/>
  <c r="H13" i="27"/>
  <c r="H26" i="27" s="1"/>
  <c r="G13" i="27"/>
  <c r="F13" i="27"/>
  <c r="E13" i="27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T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W37" i="28"/>
  <c r="W44" i="28" s="1"/>
  <c r="V37" i="28"/>
  <c r="V44" i="28" s="1"/>
  <c r="U37" i="28"/>
  <c r="U44" i="28" s="1"/>
  <c r="T37" i="28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W26" i="28"/>
  <c r="O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U13" i="28"/>
  <c r="U26" i="28" s="1"/>
  <c r="U45" i="28" s="1"/>
  <c r="T13" i="28"/>
  <c r="T26" i="28" s="1"/>
  <c r="S13" i="28"/>
  <c r="S26" i="28" s="1"/>
  <c r="R13" i="28"/>
  <c r="R26" i="28" s="1"/>
  <c r="Q13" i="28"/>
  <c r="Q26" i="28" s="1"/>
  <c r="P13" i="28"/>
  <c r="P26" i="28" s="1"/>
  <c r="O13" i="28"/>
  <c r="N13" i="28"/>
  <c r="M13" i="28"/>
  <c r="M26" i="28" s="1"/>
  <c r="L13" i="28"/>
  <c r="L26" i="28" s="1"/>
  <c r="K13" i="28"/>
  <c r="K26" i="28" s="1"/>
  <c r="J13" i="28"/>
  <c r="I13" i="28"/>
  <c r="I26" i="28" s="1"/>
  <c r="H13" i="28"/>
  <c r="H26" i="28" s="1"/>
  <c r="G13" i="28"/>
  <c r="G26" i="28" s="1"/>
  <c r="G45" i="28" s="1"/>
  <c r="F13" i="28"/>
  <c r="E13" i="28"/>
  <c r="E26" i="28" s="1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L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W26" i="1"/>
  <c r="W45" i="1" s="1"/>
  <c r="O26" i="1"/>
  <c r="G26" i="1"/>
  <c r="G45" i="1" s="1"/>
  <c r="E26" i="1"/>
  <c r="E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F13" i="1"/>
  <c r="E13" i="1"/>
  <c r="D13" i="1"/>
  <c r="D26" i="1" s="1"/>
  <c r="C13" i="1"/>
  <c r="C26" i="1" s="1"/>
  <c r="L45" i="21" l="1"/>
  <c r="D45" i="25"/>
  <c r="N26" i="1"/>
  <c r="H26" i="18"/>
  <c r="H45" i="18" s="1"/>
  <c r="P26" i="18"/>
  <c r="P45" i="18" s="1"/>
  <c r="D26" i="9"/>
  <c r="T26" i="9"/>
  <c r="C44" i="28"/>
  <c r="C45" i="28" s="1"/>
  <c r="K44" i="28"/>
  <c r="S44" i="28"/>
  <c r="J45" i="24"/>
  <c r="R45" i="24"/>
  <c r="G26" i="23"/>
  <c r="G45" i="23" s="1"/>
  <c r="O26" i="23"/>
  <c r="O45" i="23" s="1"/>
  <c r="W26" i="23"/>
  <c r="W45" i="23" s="1"/>
  <c r="R26" i="22"/>
  <c r="R45" i="22" s="1"/>
  <c r="F44" i="22"/>
  <c r="N44" i="22"/>
  <c r="N45" i="22" s="1"/>
  <c r="E44" i="22"/>
  <c r="H26" i="21"/>
  <c r="H45" i="21" s="1"/>
  <c r="P26" i="21"/>
  <c r="P45" i="21" s="1"/>
  <c r="X26" i="21"/>
  <c r="E44" i="21"/>
  <c r="U44" i="21"/>
  <c r="F26" i="20"/>
  <c r="N26" i="20"/>
  <c r="V26" i="20"/>
  <c r="E26" i="20"/>
  <c r="E45" i="20" s="1"/>
  <c r="M26" i="20"/>
  <c r="M45" i="20" s="1"/>
  <c r="U26" i="20"/>
  <c r="U45" i="20" s="1"/>
  <c r="J44" i="20"/>
  <c r="J45" i="20" s="1"/>
  <c r="R44" i="20"/>
  <c r="G45" i="19"/>
  <c r="O45" i="19"/>
  <c r="V45" i="17"/>
  <c r="V26" i="1"/>
  <c r="X44" i="1"/>
  <c r="Z44" i="1" s="1"/>
  <c r="AA44" i="28"/>
  <c r="T45" i="27"/>
  <c r="L44" i="21"/>
  <c r="H45" i="1"/>
  <c r="R45" i="28"/>
  <c r="AA45" i="28"/>
  <c r="J26" i="28"/>
  <c r="J45" i="28" s="1"/>
  <c r="F26" i="27"/>
  <c r="F45" i="27" s="1"/>
  <c r="N26" i="27"/>
  <c r="V26" i="27"/>
  <c r="V45" i="27" s="1"/>
  <c r="Y45" i="26"/>
  <c r="F26" i="25"/>
  <c r="F45" i="25" s="1"/>
  <c r="N26" i="25"/>
  <c r="N45" i="25" s="1"/>
  <c r="V26" i="25"/>
  <c r="V45" i="25" s="1"/>
  <c r="D45" i="24"/>
  <c r="E44" i="23"/>
  <c r="M44" i="23"/>
  <c r="U44" i="23"/>
  <c r="C45" i="22"/>
  <c r="K45" i="22"/>
  <c r="S45" i="22"/>
  <c r="AA45" i="22"/>
  <c r="Z25" i="22"/>
  <c r="I45" i="21"/>
  <c r="Q45" i="21"/>
  <c r="Y45" i="21"/>
  <c r="X45" i="19"/>
  <c r="R45" i="4"/>
  <c r="Z13" i="3"/>
  <c r="X26" i="3"/>
  <c r="F44" i="26"/>
  <c r="O45" i="21"/>
  <c r="I44" i="20"/>
  <c r="P45" i="1"/>
  <c r="C44" i="1"/>
  <c r="C45" i="1" s="1"/>
  <c r="K44" i="1"/>
  <c r="K45" i="1" s="1"/>
  <c r="S44" i="1"/>
  <c r="AA44" i="1"/>
  <c r="K45" i="28"/>
  <c r="S45" i="28"/>
  <c r="J45" i="26"/>
  <c r="R45" i="26"/>
  <c r="AA45" i="26"/>
  <c r="C44" i="24"/>
  <c r="C45" i="24" s="1"/>
  <c r="K44" i="24"/>
  <c r="K45" i="24" s="1"/>
  <c r="S44" i="24"/>
  <c r="S45" i="24" s="1"/>
  <c r="AA44" i="24"/>
  <c r="I26" i="23"/>
  <c r="I45" i="23" s="1"/>
  <c r="Q26" i="23"/>
  <c r="Y26" i="23"/>
  <c r="H26" i="23"/>
  <c r="H45" i="23" s="1"/>
  <c r="P26" i="23"/>
  <c r="P45" i="23" s="1"/>
  <c r="F44" i="23"/>
  <c r="D26" i="22"/>
  <c r="D45" i="22" s="1"/>
  <c r="T26" i="22"/>
  <c r="T45" i="22" s="1"/>
  <c r="P44" i="22"/>
  <c r="P45" i="22" s="1"/>
  <c r="G44" i="22"/>
  <c r="W44" i="22"/>
  <c r="Z50" i="21"/>
  <c r="V45" i="10"/>
  <c r="D45" i="27"/>
  <c r="N44" i="27"/>
  <c r="J45" i="1"/>
  <c r="R45" i="1"/>
  <c r="AA45" i="1"/>
  <c r="D45" i="28"/>
  <c r="T45" i="28"/>
  <c r="Z25" i="27"/>
  <c r="H45" i="25"/>
  <c r="P45" i="25"/>
  <c r="R26" i="23"/>
  <c r="R45" i="23" s="1"/>
  <c r="E26" i="22"/>
  <c r="M26" i="22"/>
  <c r="M45" i="22" s="1"/>
  <c r="U26" i="22"/>
  <c r="U45" i="22" s="1"/>
  <c r="I44" i="22"/>
  <c r="Q44" i="22"/>
  <c r="Y44" i="22"/>
  <c r="J26" i="19"/>
  <c r="R26" i="19"/>
  <c r="R45" i="19" s="1"/>
  <c r="K44" i="25"/>
  <c r="P44" i="24"/>
  <c r="P45" i="24" s="1"/>
  <c r="K44" i="23"/>
  <c r="T44" i="21"/>
  <c r="T45" i="21" s="1"/>
  <c r="Q44" i="20"/>
  <c r="S45" i="1"/>
  <c r="C44" i="27"/>
  <c r="K44" i="27"/>
  <c r="S44" i="27"/>
  <c r="C44" i="26"/>
  <c r="C45" i="26" s="1"/>
  <c r="K44" i="26"/>
  <c r="K45" i="26" s="1"/>
  <c r="S44" i="26"/>
  <c r="S45" i="26" s="1"/>
  <c r="I45" i="25"/>
  <c r="Q45" i="25"/>
  <c r="Y45" i="25"/>
  <c r="F26" i="24"/>
  <c r="N26" i="24"/>
  <c r="V26" i="24"/>
  <c r="C45" i="23"/>
  <c r="K45" i="23"/>
  <c r="S45" i="23"/>
  <c r="H44" i="23"/>
  <c r="D45" i="21"/>
  <c r="R45" i="20"/>
  <c r="I45" i="20"/>
  <c r="Q45" i="20"/>
  <c r="Y45" i="20"/>
  <c r="F44" i="20"/>
  <c r="F45" i="20" s="1"/>
  <c r="N44" i="20"/>
  <c r="V44" i="20"/>
  <c r="M45" i="12"/>
  <c r="F26" i="1"/>
  <c r="Y45" i="24"/>
  <c r="X44" i="24"/>
  <c r="Z44" i="24" s="1"/>
  <c r="C44" i="23"/>
  <c r="F26" i="28"/>
  <c r="V26" i="28"/>
  <c r="J45" i="27"/>
  <c r="R45" i="27"/>
  <c r="J45" i="25"/>
  <c r="AA45" i="25"/>
  <c r="T45" i="23"/>
  <c r="J44" i="22"/>
  <c r="E26" i="21"/>
  <c r="E45" i="21" s="1"/>
  <c r="M26" i="21"/>
  <c r="M45" i="21" s="1"/>
  <c r="U26" i="21"/>
  <c r="U45" i="21" s="1"/>
  <c r="J44" i="21"/>
  <c r="R44" i="21"/>
  <c r="Q45" i="3"/>
  <c r="D45" i="1"/>
  <c r="T45" i="1"/>
  <c r="N26" i="28"/>
  <c r="F26" i="26"/>
  <c r="N26" i="26"/>
  <c r="N45" i="26" s="1"/>
  <c r="V26" i="26"/>
  <c r="V45" i="26" s="1"/>
  <c r="C45" i="25"/>
  <c r="K45" i="25"/>
  <c r="S45" i="25"/>
  <c r="H45" i="24"/>
  <c r="U26" i="23"/>
  <c r="J44" i="23"/>
  <c r="J45" i="23" s="1"/>
  <c r="L44" i="22"/>
  <c r="L45" i="22" s="1"/>
  <c r="D26" i="20"/>
  <c r="D45" i="20" s="1"/>
  <c r="L26" i="20"/>
  <c r="L45" i="20" s="1"/>
  <c r="T26" i="20"/>
  <c r="T45" i="20" s="1"/>
  <c r="C26" i="14"/>
  <c r="C45" i="14" s="1"/>
  <c r="K26" i="14"/>
  <c r="S26" i="14"/>
  <c r="H44" i="13"/>
  <c r="H45" i="13" s="1"/>
  <c r="P44" i="13"/>
  <c r="X45" i="4"/>
  <c r="Z26" i="4"/>
  <c r="R45" i="16"/>
  <c r="AA26" i="15"/>
  <c r="AA45" i="15" s="1"/>
  <c r="G45" i="14"/>
  <c r="O45" i="14"/>
  <c r="AA26" i="13"/>
  <c r="AA45" i="13" s="1"/>
  <c r="E45" i="11"/>
  <c r="M45" i="11"/>
  <c r="F45" i="10"/>
  <c r="N45" i="10"/>
  <c r="H45" i="9"/>
  <c r="E45" i="4"/>
  <c r="M45" i="4"/>
  <c r="U45" i="4"/>
  <c r="I26" i="18"/>
  <c r="I45" i="18" s="1"/>
  <c r="Q26" i="18"/>
  <c r="Q45" i="18" s="1"/>
  <c r="Y26" i="18"/>
  <c r="C45" i="17"/>
  <c r="K45" i="17"/>
  <c r="S45" i="17"/>
  <c r="J26" i="16"/>
  <c r="J45" i="16" s="1"/>
  <c r="C26" i="15"/>
  <c r="C45" i="15" s="1"/>
  <c r="K26" i="15"/>
  <c r="S26" i="15"/>
  <c r="S45" i="15" s="1"/>
  <c r="X44" i="15"/>
  <c r="Z44" i="15" s="1"/>
  <c r="P45" i="14"/>
  <c r="H26" i="14"/>
  <c r="H45" i="14" s="1"/>
  <c r="C26" i="13"/>
  <c r="C45" i="13" s="1"/>
  <c r="K26" i="13"/>
  <c r="K45" i="13" s="1"/>
  <c r="S26" i="13"/>
  <c r="S45" i="13" s="1"/>
  <c r="AA26" i="12"/>
  <c r="AA45" i="12" s="1"/>
  <c r="J44" i="11"/>
  <c r="I45" i="9"/>
  <c r="Q45" i="9"/>
  <c r="Z13" i="9"/>
  <c r="N45" i="8"/>
  <c r="V45" i="8"/>
  <c r="H44" i="8"/>
  <c r="P44" i="8"/>
  <c r="F45" i="4"/>
  <c r="N45" i="4"/>
  <c r="V45" i="4"/>
  <c r="E45" i="3"/>
  <c r="M45" i="3"/>
  <c r="U45" i="3"/>
  <c r="S44" i="2"/>
  <c r="J44" i="19"/>
  <c r="R44" i="19"/>
  <c r="D45" i="17"/>
  <c r="L45" i="17"/>
  <c r="T45" i="17"/>
  <c r="L45" i="16"/>
  <c r="T45" i="16"/>
  <c r="H44" i="15"/>
  <c r="L44" i="14"/>
  <c r="D45" i="13"/>
  <c r="C26" i="12"/>
  <c r="C45" i="12" s="1"/>
  <c r="K26" i="12"/>
  <c r="K45" i="12" s="1"/>
  <c r="S26" i="12"/>
  <c r="S45" i="12" s="1"/>
  <c r="I44" i="12"/>
  <c r="I45" i="12" s="1"/>
  <c r="Q44" i="12"/>
  <c r="Q45" i="12" s="1"/>
  <c r="Y44" i="12"/>
  <c r="H44" i="12"/>
  <c r="P44" i="12"/>
  <c r="X44" i="12"/>
  <c r="Z44" i="12" s="1"/>
  <c r="G45" i="11"/>
  <c r="V26" i="11"/>
  <c r="V45" i="11" s="1"/>
  <c r="K44" i="11"/>
  <c r="H45" i="10"/>
  <c r="P45" i="10"/>
  <c r="Z43" i="9"/>
  <c r="F26" i="3"/>
  <c r="F45" i="3" s="1"/>
  <c r="N26" i="3"/>
  <c r="N45" i="3" s="1"/>
  <c r="V26" i="3"/>
  <c r="V45" i="3" s="1"/>
  <c r="M26" i="2"/>
  <c r="U26" i="2"/>
  <c r="Q26" i="19"/>
  <c r="Y26" i="19"/>
  <c r="D26" i="18"/>
  <c r="D45" i="18" s="1"/>
  <c r="L26" i="18"/>
  <c r="L45" i="18" s="1"/>
  <c r="T26" i="18"/>
  <c r="T45" i="18" s="1"/>
  <c r="E26" i="17"/>
  <c r="E45" i="17" s="1"/>
  <c r="M26" i="17"/>
  <c r="M45" i="17" s="1"/>
  <c r="U26" i="17"/>
  <c r="U45" i="17" s="1"/>
  <c r="F44" i="17"/>
  <c r="F45" i="17" s="1"/>
  <c r="E26" i="16"/>
  <c r="U26" i="16"/>
  <c r="Q44" i="16"/>
  <c r="Y44" i="16"/>
  <c r="H44" i="16"/>
  <c r="P44" i="16"/>
  <c r="X44" i="16"/>
  <c r="N26" i="15"/>
  <c r="N45" i="15" s="1"/>
  <c r="X26" i="15"/>
  <c r="R44" i="15"/>
  <c r="J45" i="14"/>
  <c r="F44" i="14"/>
  <c r="N44" i="14"/>
  <c r="N45" i="14" s="1"/>
  <c r="V44" i="14"/>
  <c r="E44" i="14"/>
  <c r="M44" i="14"/>
  <c r="M45" i="14" s="1"/>
  <c r="J44" i="12"/>
  <c r="J45" i="12" s="1"/>
  <c r="R44" i="12"/>
  <c r="R45" i="12" s="1"/>
  <c r="Z50" i="12"/>
  <c r="H26" i="11"/>
  <c r="H45" i="11" s="1"/>
  <c r="P26" i="11"/>
  <c r="P45" i="11" s="1"/>
  <c r="X26" i="11"/>
  <c r="I26" i="10"/>
  <c r="I45" i="10" s="1"/>
  <c r="Q26" i="10"/>
  <c r="Y26" i="10"/>
  <c r="E44" i="10"/>
  <c r="M44" i="10"/>
  <c r="U44" i="10"/>
  <c r="L44" i="10"/>
  <c r="T44" i="10"/>
  <c r="D44" i="9"/>
  <c r="L44" i="9"/>
  <c r="T44" i="9"/>
  <c r="H26" i="8"/>
  <c r="P26" i="8"/>
  <c r="X26" i="8"/>
  <c r="C44" i="8"/>
  <c r="K44" i="8"/>
  <c r="K45" i="8" s="1"/>
  <c r="S44" i="8"/>
  <c r="S45" i="8" s="1"/>
  <c r="F45" i="5"/>
  <c r="N45" i="5"/>
  <c r="V45" i="5"/>
  <c r="E44" i="5"/>
  <c r="E45" i="5" s="1"/>
  <c r="M44" i="5"/>
  <c r="M45" i="5" s="1"/>
  <c r="U44" i="5"/>
  <c r="U45" i="5" s="1"/>
  <c r="G26" i="3"/>
  <c r="O26" i="3"/>
  <c r="O45" i="3" s="1"/>
  <c r="W26" i="3"/>
  <c r="W45" i="3" s="1"/>
  <c r="F26" i="2"/>
  <c r="F45" i="2" s="1"/>
  <c r="N26" i="2"/>
  <c r="N45" i="2" s="1"/>
  <c r="V26" i="2"/>
  <c r="V45" i="2" s="1"/>
  <c r="E44" i="2"/>
  <c r="E45" i="2" s="1"/>
  <c r="M44" i="2"/>
  <c r="U44" i="2"/>
  <c r="F45" i="18"/>
  <c r="N45" i="18"/>
  <c r="F44" i="18"/>
  <c r="N44" i="18"/>
  <c r="V44" i="18"/>
  <c r="V45" i="18" s="1"/>
  <c r="W45" i="16"/>
  <c r="J44" i="16"/>
  <c r="Z43" i="16"/>
  <c r="P45" i="15"/>
  <c r="C44" i="15"/>
  <c r="K44" i="15"/>
  <c r="D26" i="14"/>
  <c r="D45" i="14" s="1"/>
  <c r="Y44" i="14"/>
  <c r="Z44" i="14" s="1"/>
  <c r="G45" i="13"/>
  <c r="O45" i="13"/>
  <c r="W45" i="13"/>
  <c r="F45" i="12"/>
  <c r="Z13" i="11"/>
  <c r="E45" i="9"/>
  <c r="M45" i="9"/>
  <c r="U45" i="9"/>
  <c r="Z13" i="8"/>
  <c r="Z13" i="6"/>
  <c r="P45" i="5"/>
  <c r="Z13" i="4"/>
  <c r="G44" i="4"/>
  <c r="G45" i="4" s="1"/>
  <c r="O44" i="4"/>
  <c r="O45" i="4" s="1"/>
  <c r="W44" i="4"/>
  <c r="W45" i="4" s="1"/>
  <c r="G44" i="3"/>
  <c r="O44" i="3"/>
  <c r="W44" i="3"/>
  <c r="H45" i="2"/>
  <c r="P45" i="2"/>
  <c r="F44" i="19"/>
  <c r="F45" i="19" s="1"/>
  <c r="N44" i="19"/>
  <c r="V44" i="19"/>
  <c r="V45" i="19" s="1"/>
  <c r="L44" i="16"/>
  <c r="T44" i="16"/>
  <c r="X26" i="14"/>
  <c r="Z26" i="14" s="1"/>
  <c r="Q45" i="14"/>
  <c r="H44" i="14"/>
  <c r="Z50" i="14"/>
  <c r="P45" i="13"/>
  <c r="Z25" i="13"/>
  <c r="AA26" i="11"/>
  <c r="C26" i="10"/>
  <c r="C45" i="10" s="1"/>
  <c r="K26" i="10"/>
  <c r="S26" i="10"/>
  <c r="S45" i="10" s="1"/>
  <c r="F44" i="8"/>
  <c r="F45" i="8" s="1"/>
  <c r="N44" i="8"/>
  <c r="V44" i="8"/>
  <c r="I45" i="5"/>
  <c r="Q45" i="5"/>
  <c r="H44" i="5"/>
  <c r="H45" i="5" s="1"/>
  <c r="P44" i="5"/>
  <c r="X44" i="5"/>
  <c r="Z44" i="5" s="1"/>
  <c r="G44" i="5"/>
  <c r="G45" i="5" s="1"/>
  <c r="O44" i="5"/>
  <c r="O45" i="5" s="1"/>
  <c r="W44" i="5"/>
  <c r="W45" i="5" s="1"/>
  <c r="C26" i="4"/>
  <c r="K26" i="4"/>
  <c r="S26" i="4"/>
  <c r="AA26" i="4"/>
  <c r="J26" i="4"/>
  <c r="J45" i="4" s="1"/>
  <c r="I44" i="4"/>
  <c r="I45" i="4" s="1"/>
  <c r="Q44" i="4"/>
  <c r="Q45" i="4" s="1"/>
  <c r="Y44" i="4"/>
  <c r="Y45" i="4" s="1"/>
  <c r="I44" i="3"/>
  <c r="I45" i="3" s="1"/>
  <c r="Q44" i="3"/>
  <c r="Y44" i="3"/>
  <c r="Y45" i="3" s="1"/>
  <c r="M26" i="19"/>
  <c r="M45" i="19" s="1"/>
  <c r="U26" i="19"/>
  <c r="U45" i="19" s="1"/>
  <c r="P26" i="16"/>
  <c r="P45" i="16" s="1"/>
  <c r="E44" i="16"/>
  <c r="U44" i="16"/>
  <c r="J26" i="15"/>
  <c r="J45" i="15" s="1"/>
  <c r="R26" i="15"/>
  <c r="F44" i="15"/>
  <c r="F45" i="15" s="1"/>
  <c r="N44" i="15"/>
  <c r="V44" i="15"/>
  <c r="V45" i="15" s="1"/>
  <c r="F45" i="14"/>
  <c r="V45" i="14"/>
  <c r="J44" i="14"/>
  <c r="R44" i="14"/>
  <c r="R45" i="14" s="1"/>
  <c r="Z50" i="13"/>
  <c r="F44" i="12"/>
  <c r="N44" i="12"/>
  <c r="N45" i="12" s="1"/>
  <c r="V44" i="12"/>
  <c r="V45" i="12" s="1"/>
  <c r="M44" i="12"/>
  <c r="D26" i="11"/>
  <c r="D45" i="11" s="1"/>
  <c r="L26" i="11"/>
  <c r="L45" i="11" s="1"/>
  <c r="C26" i="11"/>
  <c r="S26" i="11"/>
  <c r="S45" i="11" s="1"/>
  <c r="H44" i="11"/>
  <c r="X44" i="11"/>
  <c r="X45" i="11" s="1"/>
  <c r="E26" i="10"/>
  <c r="M26" i="10"/>
  <c r="U26" i="10"/>
  <c r="D26" i="10"/>
  <c r="D45" i="10" s="1"/>
  <c r="I44" i="10"/>
  <c r="Y44" i="10"/>
  <c r="D26" i="8"/>
  <c r="L26" i="8"/>
  <c r="L45" i="8" s="1"/>
  <c r="T26" i="8"/>
  <c r="G44" i="8"/>
  <c r="G45" i="8" s="1"/>
  <c r="O44" i="8"/>
  <c r="O45" i="8" s="1"/>
  <c r="W44" i="8"/>
  <c r="W45" i="8" s="1"/>
  <c r="AA26" i="5"/>
  <c r="I44" i="5"/>
  <c r="Q44" i="5"/>
  <c r="Y44" i="5"/>
  <c r="Y45" i="5" s="1"/>
  <c r="D26" i="4"/>
  <c r="L26" i="4"/>
  <c r="T26" i="4"/>
  <c r="T45" i="4" s="1"/>
  <c r="J44" i="4"/>
  <c r="R44" i="4"/>
  <c r="C26" i="3"/>
  <c r="K26" i="3"/>
  <c r="S26" i="3"/>
  <c r="S45" i="3" s="1"/>
  <c r="AA26" i="3"/>
  <c r="R45" i="3"/>
  <c r="J44" i="3"/>
  <c r="J45" i="3" s="1"/>
  <c r="R44" i="3"/>
  <c r="J26" i="2"/>
  <c r="J45" i="2" s="1"/>
  <c r="R26" i="2"/>
  <c r="I44" i="2"/>
  <c r="I45" i="2" s="1"/>
  <c r="Q44" i="2"/>
  <c r="Q45" i="2" s="1"/>
  <c r="Y44" i="2"/>
  <c r="Y45" i="2" s="1"/>
  <c r="H45" i="26"/>
  <c r="P45" i="26"/>
  <c r="Z26" i="26"/>
  <c r="X45" i="26"/>
  <c r="Z45" i="26" s="1"/>
  <c r="AA45" i="24"/>
  <c r="X45" i="21"/>
  <c r="Z45" i="21" s="1"/>
  <c r="Z26" i="21"/>
  <c r="E45" i="28"/>
  <c r="J45" i="22"/>
  <c r="L45" i="28"/>
  <c r="M45" i="25"/>
  <c r="Q45" i="23"/>
  <c r="Y45" i="23"/>
  <c r="J45" i="21"/>
  <c r="N45" i="1"/>
  <c r="O45" i="1"/>
  <c r="M45" i="28"/>
  <c r="H45" i="27"/>
  <c r="P45" i="27"/>
  <c r="Z26" i="27"/>
  <c r="X45" i="27"/>
  <c r="W45" i="27"/>
  <c r="W45" i="26"/>
  <c r="Z26" i="25"/>
  <c r="X45" i="25"/>
  <c r="Z45" i="25" s="1"/>
  <c r="E45" i="22"/>
  <c r="F45" i="1"/>
  <c r="V45" i="1"/>
  <c r="U45" i="1"/>
  <c r="F45" i="28"/>
  <c r="N45" i="28"/>
  <c r="V45" i="28"/>
  <c r="O45" i="28"/>
  <c r="Z44" i="28"/>
  <c r="I45" i="27"/>
  <c r="Q45" i="27"/>
  <c r="Y45" i="27"/>
  <c r="F45" i="24"/>
  <c r="N45" i="24"/>
  <c r="V45" i="24"/>
  <c r="F45" i="22"/>
  <c r="X26" i="1"/>
  <c r="Z13" i="1"/>
  <c r="I45" i="1"/>
  <c r="H45" i="28"/>
  <c r="P45" i="28"/>
  <c r="Z26" i="28"/>
  <c r="X45" i="28"/>
  <c r="W45" i="28"/>
  <c r="C45" i="27"/>
  <c r="K45" i="27"/>
  <c r="S45" i="27"/>
  <c r="W45" i="25"/>
  <c r="Z26" i="24"/>
  <c r="X45" i="24"/>
  <c r="Z45" i="24" s="1"/>
  <c r="U45" i="23"/>
  <c r="E45" i="23"/>
  <c r="Q45" i="1"/>
  <c r="Y45" i="1"/>
  <c r="I45" i="28"/>
  <c r="Q45" i="28"/>
  <c r="Y45" i="28"/>
  <c r="G45" i="27"/>
  <c r="M45" i="26"/>
  <c r="E45" i="25"/>
  <c r="M45" i="23"/>
  <c r="I45" i="22"/>
  <c r="Q45" i="22"/>
  <c r="Y45" i="22"/>
  <c r="H45" i="22"/>
  <c r="Z26" i="22"/>
  <c r="G45" i="21"/>
  <c r="F26" i="23"/>
  <c r="F45" i="23" s="1"/>
  <c r="N26" i="23"/>
  <c r="N45" i="23" s="1"/>
  <c r="V26" i="23"/>
  <c r="V45" i="23" s="1"/>
  <c r="G45" i="22"/>
  <c r="X44" i="22"/>
  <c r="Z44" i="22" s="1"/>
  <c r="F26" i="21"/>
  <c r="F45" i="21" s="1"/>
  <c r="N26" i="21"/>
  <c r="N45" i="21" s="1"/>
  <c r="V26" i="21"/>
  <c r="V45" i="21" s="1"/>
  <c r="AA44" i="21"/>
  <c r="Z44" i="19"/>
  <c r="Y45" i="17"/>
  <c r="Z26" i="17"/>
  <c r="X26" i="23"/>
  <c r="X44" i="23"/>
  <c r="Z44" i="23" s="1"/>
  <c r="Y45" i="18"/>
  <c r="Z45" i="18" s="1"/>
  <c r="Z26" i="18"/>
  <c r="R45" i="21"/>
  <c r="Z25" i="20"/>
  <c r="X45" i="20"/>
  <c r="Z45" i="20" s="1"/>
  <c r="X44" i="20"/>
  <c r="Z44" i="20" s="1"/>
  <c r="Z37" i="20"/>
  <c r="AA45" i="18"/>
  <c r="I45" i="19"/>
  <c r="Q45" i="19"/>
  <c r="Y45" i="19"/>
  <c r="Z45" i="19" s="1"/>
  <c r="Z26" i="19"/>
  <c r="G45" i="16"/>
  <c r="Z44" i="16"/>
  <c r="Z13" i="28"/>
  <c r="Z13" i="27"/>
  <c r="Z13" i="26"/>
  <c r="Z13" i="25"/>
  <c r="Z13" i="24"/>
  <c r="Z13" i="21"/>
  <c r="H45" i="20"/>
  <c r="Z26" i="20"/>
  <c r="C45" i="19"/>
  <c r="K45" i="19"/>
  <c r="S45" i="19"/>
  <c r="AA45" i="19"/>
  <c r="J45" i="18"/>
  <c r="M45" i="16"/>
  <c r="H45" i="16"/>
  <c r="O45" i="15"/>
  <c r="K45" i="14"/>
  <c r="S45" i="14"/>
  <c r="C45" i="21"/>
  <c r="K45" i="21"/>
  <c r="S45" i="21"/>
  <c r="AA45" i="21"/>
  <c r="Z25" i="21"/>
  <c r="N45" i="20"/>
  <c r="V45" i="20"/>
  <c r="O45" i="16"/>
  <c r="H45" i="15"/>
  <c r="L45" i="14"/>
  <c r="T45" i="14"/>
  <c r="W45" i="14"/>
  <c r="W45" i="22"/>
  <c r="X44" i="21"/>
  <c r="Z44" i="21" s="1"/>
  <c r="Z37" i="21"/>
  <c r="G45" i="20"/>
  <c r="O45" i="20"/>
  <c r="W45" i="20"/>
  <c r="H45" i="19"/>
  <c r="W45" i="17"/>
  <c r="X45" i="16"/>
  <c r="E45" i="14"/>
  <c r="U45" i="14"/>
  <c r="Z37" i="1"/>
  <c r="Z37" i="28"/>
  <c r="Z37" i="27"/>
  <c r="Z37" i="26"/>
  <c r="Z37" i="25"/>
  <c r="Z37" i="24"/>
  <c r="P45" i="20"/>
  <c r="N45" i="19"/>
  <c r="J45" i="19"/>
  <c r="R45" i="18"/>
  <c r="Z44" i="18"/>
  <c r="X45" i="17"/>
  <c r="R45" i="15"/>
  <c r="I26" i="16"/>
  <c r="I45" i="16" s="1"/>
  <c r="Q26" i="16"/>
  <c r="Q45" i="16" s="1"/>
  <c r="Y26" i="16"/>
  <c r="Y45" i="16" s="1"/>
  <c r="X45" i="14"/>
  <c r="V45" i="13"/>
  <c r="Y45" i="12"/>
  <c r="Z25" i="18"/>
  <c r="Z25" i="17"/>
  <c r="U45" i="15"/>
  <c r="Z26" i="10"/>
  <c r="X45" i="10"/>
  <c r="Z45" i="10" s="1"/>
  <c r="Z37" i="19"/>
  <c r="Z37" i="18"/>
  <c r="Z37" i="17"/>
  <c r="T45" i="13"/>
  <c r="U45" i="13"/>
  <c r="J45" i="11"/>
  <c r="R45" i="11"/>
  <c r="Z26" i="13"/>
  <c r="G45" i="12"/>
  <c r="O45" i="12"/>
  <c r="W45" i="12"/>
  <c r="AA45" i="11"/>
  <c r="L45" i="10"/>
  <c r="T45" i="10"/>
  <c r="K45" i="10"/>
  <c r="I26" i="15"/>
  <c r="I45" i="15" s="1"/>
  <c r="Q26" i="15"/>
  <c r="Q45" i="15" s="1"/>
  <c r="Y26" i="15"/>
  <c r="Y45" i="15" s="1"/>
  <c r="H45" i="12"/>
  <c r="P45" i="12"/>
  <c r="X45" i="12"/>
  <c r="Z45" i="12" s="1"/>
  <c r="Z26" i="12"/>
  <c r="C45" i="11"/>
  <c r="K45" i="11"/>
  <c r="E45" i="10"/>
  <c r="M45" i="10"/>
  <c r="U45" i="10"/>
  <c r="X45" i="9"/>
  <c r="C45" i="5"/>
  <c r="K45" i="5"/>
  <c r="S45" i="5"/>
  <c r="D45" i="3"/>
  <c r="L45" i="3"/>
  <c r="T45" i="3"/>
  <c r="AA45" i="2"/>
  <c r="Z37" i="13"/>
  <c r="X44" i="13"/>
  <c r="Z44" i="13" s="1"/>
  <c r="U45" i="11"/>
  <c r="J45" i="9"/>
  <c r="R45" i="9"/>
  <c r="X45" i="7"/>
  <c r="Z45" i="7" s="1"/>
  <c r="Z26" i="7"/>
  <c r="C45" i="2"/>
  <c r="C45" i="9"/>
  <c r="H45" i="8"/>
  <c r="P45" i="8"/>
  <c r="Z26" i="8"/>
  <c r="D45" i="9"/>
  <c r="L45" i="9"/>
  <c r="T45" i="9"/>
  <c r="I45" i="8"/>
  <c r="Q45" i="8"/>
  <c r="Y45" i="8"/>
  <c r="X45" i="6"/>
  <c r="K45" i="2"/>
  <c r="Y44" i="11"/>
  <c r="Z44" i="11" s="1"/>
  <c r="Q45" i="10"/>
  <c r="Y45" i="10"/>
  <c r="K45" i="9"/>
  <c r="J45" i="8"/>
  <c r="R45" i="8"/>
  <c r="X45" i="5"/>
  <c r="Z45" i="5" s="1"/>
  <c r="Z26" i="5"/>
  <c r="Z26" i="2"/>
  <c r="Z13" i="13"/>
  <c r="Z13" i="12"/>
  <c r="V45" i="9"/>
  <c r="C45" i="4"/>
  <c r="K45" i="4"/>
  <c r="S45" i="4"/>
  <c r="AA45" i="4"/>
  <c r="S45" i="2"/>
  <c r="I26" i="11"/>
  <c r="I45" i="11" s="1"/>
  <c r="Q26" i="11"/>
  <c r="Q45" i="11" s="1"/>
  <c r="Y26" i="11"/>
  <c r="Z26" i="11" s="1"/>
  <c r="Z25" i="11"/>
  <c r="S45" i="9"/>
  <c r="D45" i="8"/>
  <c r="T45" i="8"/>
  <c r="C45" i="8"/>
  <c r="J45" i="5"/>
  <c r="R45" i="5"/>
  <c r="AA45" i="5"/>
  <c r="D45" i="4"/>
  <c r="L45" i="4"/>
  <c r="C45" i="3"/>
  <c r="K45" i="3"/>
  <c r="AA45" i="3"/>
  <c r="R45" i="2"/>
  <c r="Y26" i="9"/>
  <c r="Y45" i="9" s="1"/>
  <c r="Y26" i="6"/>
  <c r="Y45" i="6" s="1"/>
  <c r="X44" i="8"/>
  <c r="Z44" i="8" s="1"/>
  <c r="Z37" i="7"/>
  <c r="Z37" i="6"/>
  <c r="X44" i="2"/>
  <c r="Z44" i="2" s="1"/>
  <c r="Z13" i="7"/>
  <c r="Z13" i="5"/>
  <c r="F45" i="26" l="1"/>
  <c r="Y45" i="14"/>
  <c r="N45" i="27"/>
  <c r="Z26" i="9"/>
  <c r="U45" i="16"/>
  <c r="Z45" i="9"/>
  <c r="Z26" i="15"/>
  <c r="X45" i="15"/>
  <c r="Z45" i="15" s="1"/>
  <c r="E45" i="16"/>
  <c r="X45" i="2"/>
  <c r="Z45" i="2" s="1"/>
  <c r="Z45" i="14"/>
  <c r="Z26" i="16"/>
  <c r="G45" i="3"/>
  <c r="U45" i="2"/>
  <c r="K45" i="15"/>
  <c r="Z45" i="4"/>
  <c r="X45" i="3"/>
  <c r="Z45" i="3" s="1"/>
  <c r="Z26" i="3"/>
  <c r="M45" i="2"/>
  <c r="X45" i="23"/>
  <c r="Z45" i="23" s="1"/>
  <c r="Z26" i="23"/>
  <c r="Z45" i="27"/>
  <c r="Z45" i="17"/>
  <c r="Z26" i="1"/>
  <c r="X45" i="1"/>
  <c r="Z45" i="1" s="1"/>
  <c r="Z26" i="6"/>
  <c r="X45" i="8"/>
  <c r="Z45" i="8" s="1"/>
  <c r="X45" i="13"/>
  <c r="Z45" i="13" s="1"/>
  <c r="Y45" i="11"/>
  <c r="Z45" i="11" s="1"/>
  <c r="Z45" i="6"/>
  <c r="Z45" i="16"/>
  <c r="X45" i="22"/>
  <c r="Z45" i="22" s="1"/>
  <c r="Z45" i="28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<sst xmlns="http://schemas.openxmlformats.org/spreadsheetml/2006/main" count="3640" uniqueCount="107">
  <si>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</si>
  <si>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</si>
  <si>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</si>
  <si>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</si>
  <si>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</si>
  <si>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</si>
  <si>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</si>
  <si>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</si>
  <si>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</si>
  <si>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</si>
  <si>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</si>
  <si>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</si>
  <si>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</si>
  <si>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</si>
  <si>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</si>
  <si>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</si>
  <si>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</si>
  <si>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</si>
  <si>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</si>
  <si>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</si>
  <si>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</si>
  <si>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</si>
  <si>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</si>
  <si>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</si>
  <si>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</si>
  <si>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</si>
  <si>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</si>
  <si>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</si>
  <si>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</si>
  <si>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</si>
  <si>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</si>
  <si>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</si>
  <si>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</si>
  <si>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</si>
  <si>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</si>
  <si>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</si>
  <si>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</si>
  <si>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</si>
  <si>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</si>
  <si>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</si>
  <si>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</si>
  <si>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</si>
  <si>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</si>
  <si>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</si>
  <si>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</si>
  <si>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</si>
  <si>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</si>
  <si>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</si>
  <si>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</si>
  <si>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</si>
  <si>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</si>
  <si>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</si>
  <si>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</si>
  <si>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</si>
  <si>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</si>
  <si>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</si>
  <si>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</si>
  <si>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</si>
  <si>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</si>
  <si>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</si>
  <si>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</si>
  <si>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</si>
  <si>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</si>
  <si>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</si>
  <si>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</si>
  <si>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</si>
  <si>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</si>
  <si>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</si>
  <si>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</si>
  <si>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</si>
  <si>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</si>
  <si>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</si>
  <si>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</si>
  <si>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</si>
  <si>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</si>
  <si>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</si>
  <si>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Water management                                   ) for 2nd Quarter ended 31 December 2024 (Figures Finalised as at 2025/01/29)</t>
  </si>
  <si>
    <t>Limpopo: Greater Tzaneen (LIM333) - Table C6 Quarterly Budget Statement - Financial Position ( Water management                                   ) for 2nd Quarter ended 31 December 2024 (Figures Finalised as at 2025/01/29)</t>
  </si>
  <si>
    <t>Limpopo: Ba-Phalaborwa (LIM334) - Table C6 Quarterly Budget Statement - Financial Position ( Water management                                   ) for 2nd Quarter ended 31 December 2024 (Figures Finalised as at 2025/01/29)</t>
  </si>
  <si>
    <t>Limpopo: Maruleng (LIM335) - Table C6 Quarterly Budget Statement - Financial Position ( Water management                                   ) for 2nd Quarter ended 31 December 2024 (Figures Finalised as at 2025/01/29)</t>
  </si>
  <si>
    <t>Limpopo: Mopani (DC33) - Table C6 Quarterly Budget Statement - Financial Position ( Water management                                   ) for 2nd Quarter ended 31 December 2024 (Figures Finalised as at 2025/01/29)</t>
  </si>
  <si>
    <t>Limpopo: Musina (LIM341) - Table C6 Quarterly Budget Statement - Financial Position ( Water management                                   ) for 2nd Quarter ended 31 December 2024 (Figures Finalised as at 2025/01/29)</t>
  </si>
  <si>
    <t>Limpopo: Thulamela (LIM343) - Table C6 Quarterly Budget Statement - Financial Position ( Water management                                   ) for 2nd Quarter ended 31 December 2024 (Figures Finalised as at 2025/01/29)</t>
  </si>
  <si>
    <t>Limpopo: Makhado (LIM344) - Table C6 Quarterly Budget Statement - Financial Position ( Water management                                   ) for 2nd Quarter ended 31 December 2024 (Figures Finalised as at 2025/01/29)</t>
  </si>
  <si>
    <t>Limpopo: Collins Chabane (LIM345) - Table C6 Quarterly Budget Statement - Financial Position ( Water management                                   ) for 2nd Quarter ended 31 December 2024 (Figures Finalised as at 2025/01/29)</t>
  </si>
  <si>
    <t>Limpopo: Vhembe (DC34) - Table C6 Quarterly Budget Statement - Financial Position ( Water management                                   ) for 2nd Quarter ended 31 December 2024 (Figures Finalised as at 2025/01/29)</t>
  </si>
  <si>
    <t>Limpopo: Blouberg (LIM351) - Table C6 Quarterly Budget Statement - Financial Position ( Water management                                   ) for 2nd Quarter ended 31 December 2024 (Figures Finalised as at 2025/01/29)</t>
  </si>
  <si>
    <t>Limpopo: Molemole (LIM353) - Table C6 Quarterly Budget Statement - Financial Position ( Water management                                   ) for 2nd Quarter ended 31 December 2024 (Figures Finalised as at 2025/01/29)</t>
  </si>
  <si>
    <t>Limpopo: Polokwane (LIM354) - Table C6 Quarterly Budget Statement - Financial Position ( Water management                                   ) for 2nd Quarter ended 31 December 2024 (Figures Finalised as at 2025/01/29)</t>
  </si>
  <si>
    <t>Limpopo: Lepelle-Nkumpi (LIM355) - Table C6 Quarterly Budget Statement - Financial Position ( Water management                                   ) for 2nd Quarter ended 31 December 2024 (Figures Finalised as at 2025/01/29)</t>
  </si>
  <si>
    <t>Limpopo: Capricorn (DC35) - Table C6 Quarterly Budget Statement - Financial Position ( Water management                                   ) for 2nd Quarter ended 31 December 2024 (Figures Finalised as at 2025/01/29)</t>
  </si>
  <si>
    <t>Limpopo: Thabazimbi (LIM361) - Table C6 Quarterly Budget Statement - Financial Position ( Water management                                   ) for 2nd Quarter ended 31 December 2024 (Figures Finalised as at 2025/01/29)</t>
  </si>
  <si>
    <t>Limpopo: Lephalale (LIM362) - Table C6 Quarterly Budget Statement - Financial Position ( Water management                                   ) for 2nd Quarter ended 31 December 2024 (Figures Finalised as at 2025/01/29)</t>
  </si>
  <si>
    <t>Limpopo: Bela Bela (LIM366) - Table C6 Quarterly Budget Statement - Financial Position ( Water management                                   ) for 2nd Quarter ended 31 December 2024 (Figures Finalised as at 2025/01/29)</t>
  </si>
  <si>
    <t>Limpopo: Mogalakwena (LIM367) - Table C6 Quarterly Budget Statement - Financial Position ( Water management                                   ) for 2nd Quarter ended 31 December 2024 (Figures Finalised as at 2025/01/29)</t>
  </si>
  <si>
    <t>Limpopo: Modimolle-Mookgopong (LIM368) - Table C6 Quarterly Budget Statement - Financial Position ( Water management                                   ) for 2nd Quarter ended 31 December 2024 (Figures Finalised as at 2025/01/29)</t>
  </si>
  <si>
    <t>Limpopo: Waterberg (DC36) - Table C6 Quarterly Budget Statement - Financial Position ( Water management                                   ) for 2nd Quarter ended 31 December 2024 (Figures Finalised as at 2025/01/29)</t>
  </si>
  <si>
    <t>Limpopo: Ephraim Mogale (LIM471) - Table C6 Quarterly Budget Statement - Financial Position ( Water management                                   ) for 2nd Quarter ended 31 December 2024 (Figures Finalised as at 2025/01/29)</t>
  </si>
  <si>
    <t>Limpopo: Elias Motsoaledi (LIM472) - Table C6 Quarterly Budget Statement - Financial Position ( Water management                                   ) for 2nd Quarter ended 31 December 2024 (Figures Finalised as at 2025/01/29)</t>
  </si>
  <si>
    <t>Limpopo: Makhuduthamaga (LIM473) - Table C6 Quarterly Budget Statement - Financial Position ( Water management                                   ) for 2nd Quarter ended 31 December 2024 (Figures Finalised as at 2025/01/29)</t>
  </si>
  <si>
    <t>Limpopo: Tubatse Fetakgomo (LIM476) - Table C6 Quarterly Budget Statement - Financial Position ( Water management                                   ) for 2nd Quarter ended 31 December 2024 (Figures Finalised as at 2025/01/29)</t>
  </si>
  <si>
    <t>Limpopo: Sekhukhune (DC47) - Table C6 Quarterly Budget Statement - Financial Position ( Water management                                   ) for 2nd Quarter ended 31 December 2024 (Figures Finalised as at 2025/01/29)</t>
  </si>
  <si>
    <t>Summary - Table C6 Quarterly Budget Statement - Financial Position ( Water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</si>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</sst>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-7674837994</v>
      </c>
      <c r="D6" s="18"/>
      <c r="E6" s="19">
        <v>-6468104256</v>
      </c>
      <c r="F6" s="20">
        <v>-6480460707</v>
      </c>
      <c r="G6" s="20">
        <v>-7306101105</v>
      </c>
      <c r="H6" s="20">
        <v>-207347215</v>
      </c>
      <c r="I6" s="20">
        <v>-248179194</v>
      </c>
      <c r="J6" s="20">
        <v>-7761627514</v>
      </c>
      <c r="K6" s="20">
        <v>-137012593</v>
      </c>
      <c r="L6" s="20">
        <v>-388967978</v>
      </c>
      <c r="M6" s="20">
        <v>-240842901</v>
      </c>
      <c r="N6" s="20">
        <v>-766823472</v>
      </c>
      <c r="O6" s="20"/>
      <c r="P6" s="20"/>
      <c r="Q6" s="20"/>
      <c r="R6" s="20"/>
      <c r="S6" s="20"/>
      <c r="T6" s="20"/>
      <c r="U6" s="20"/>
      <c r="V6" s="20"/>
      <c r="W6" s="20">
        <v>-8528450986</v>
      </c>
      <c r="X6" s="20">
        <v>-5547646146</v>
      </c>
      <c r="Y6" s="20">
        <v>-2980804840</v>
      </c>
      <c r="Z6" s="21">
        <v>53.730983583897817</v>
      </c>
      <c r="AA6" s="22">
        <v>-6480460707</v>
      </c>
    </row>
    <row r="7" spans="1:27" x14ac:dyDescent="0.25">
      <c r="A7" s="23" t="s">
        <v>35</v>
      </c>
      <c r="B7" s="17" t="s">
        <v>32</v>
      </c>
      <c r="C7" s="18">
        <v>2506071481</v>
      </c>
      <c r="D7" s="18"/>
      <c r="E7" s="19">
        <v>814987479</v>
      </c>
      <c r="F7" s="20">
        <v>814987475</v>
      </c>
      <c r="G7" s="20">
        <v>734918900</v>
      </c>
      <c r="H7" s="20">
        <v>386027644</v>
      </c>
      <c r="I7" s="20">
        <v>106745764</v>
      </c>
      <c r="J7" s="20">
        <v>1227692308</v>
      </c>
      <c r="K7" s="20">
        <v>78534121</v>
      </c>
      <c r="L7" s="20">
        <v>-139566929</v>
      </c>
      <c r="M7" s="20">
        <v>32868416</v>
      </c>
      <c r="N7" s="20">
        <v>-28164392</v>
      </c>
      <c r="O7" s="20"/>
      <c r="P7" s="20"/>
      <c r="Q7" s="20"/>
      <c r="R7" s="20"/>
      <c r="S7" s="20"/>
      <c r="T7" s="20"/>
      <c r="U7" s="20"/>
      <c r="V7" s="20"/>
      <c r="W7" s="20">
        <v>1199527916</v>
      </c>
      <c r="X7" s="20">
        <v>342753846</v>
      </c>
      <c r="Y7" s="20">
        <v>856774070</v>
      </c>
      <c r="Z7" s="21">
        <v>249.96774799136756</v>
      </c>
      <c r="AA7" s="22">
        <v>814987475</v>
      </c>
    </row>
    <row r="8" spans="1:27" x14ac:dyDescent="0.25">
      <c r="A8" s="23" t="s">
        <v>36</v>
      </c>
      <c r="B8" s="17" t="s">
        <v>32</v>
      </c>
      <c r="C8" s="18">
        <v>-231198811</v>
      </c>
      <c r="D8" s="18"/>
      <c r="E8" s="19">
        <v>22273</v>
      </c>
      <c r="F8" s="20">
        <v>22273</v>
      </c>
      <c r="G8" s="20">
        <v>-16225728</v>
      </c>
      <c r="H8" s="20">
        <v>-215087764</v>
      </c>
      <c r="I8" s="20">
        <v>-5830</v>
      </c>
      <c r="J8" s="20">
        <v>-231319322</v>
      </c>
      <c r="K8" s="20">
        <v>-26490</v>
      </c>
      <c r="L8" s="20">
        <v>3466</v>
      </c>
      <c r="M8" s="20">
        <v>8972</v>
      </c>
      <c r="N8" s="20">
        <v>-14052</v>
      </c>
      <c r="O8" s="20"/>
      <c r="P8" s="20"/>
      <c r="Q8" s="20"/>
      <c r="R8" s="20"/>
      <c r="S8" s="20"/>
      <c r="T8" s="20"/>
      <c r="U8" s="20"/>
      <c r="V8" s="20"/>
      <c r="W8" s="20">
        <v>-231333374</v>
      </c>
      <c r="X8" s="20">
        <v>11136</v>
      </c>
      <c r="Y8" s="20">
        <v>-231344510</v>
      </c>
      <c r="Z8" s="21">
        <v>-2077447.1084770113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14538</v>
      </c>
      <c r="Y9" s="20">
        <v>-14538</v>
      </c>
      <c r="Z9" s="21">
        <v>-100</v>
      </c>
      <c r="AA9" s="22">
        <v>29070</v>
      </c>
    </row>
    <row r="10" spans="1:27" x14ac:dyDescent="0.25">
      <c r="A10" s="23" t="s">
        <v>38</v>
      </c>
      <c r="B10" s="17" t="s">
        <v>32</v>
      </c>
      <c r="C10" s="18">
        <v>84237250</v>
      </c>
      <c r="D10" s="18"/>
      <c r="E10" s="19">
        <v>130864491</v>
      </c>
      <c r="F10" s="20">
        <v>174805426</v>
      </c>
      <c r="G10" s="20">
        <v>168568155</v>
      </c>
      <c r="H10" s="20">
        <v>-157698435</v>
      </c>
      <c r="I10" s="20">
        <v>7853599</v>
      </c>
      <c r="J10" s="20">
        <v>18723319</v>
      </c>
      <c r="K10" s="20">
        <v>-20755453</v>
      </c>
      <c r="L10" s="20">
        <v>89555057</v>
      </c>
      <c r="M10" s="20">
        <v>32145656</v>
      </c>
      <c r="N10" s="20">
        <v>100945260</v>
      </c>
      <c r="O10" s="20"/>
      <c r="P10" s="20"/>
      <c r="Q10" s="20"/>
      <c r="R10" s="20"/>
      <c r="S10" s="20"/>
      <c r="T10" s="20"/>
      <c r="U10" s="20"/>
      <c r="V10" s="20"/>
      <c r="W10" s="20">
        <v>119668579</v>
      </c>
      <c r="X10" s="20">
        <v>223324934</v>
      </c>
      <c r="Y10" s="20">
        <v>-103656355</v>
      </c>
      <c r="Z10" s="21">
        <v>-46.415038904701973</v>
      </c>
      <c r="AA10" s="22">
        <v>174805426</v>
      </c>
    </row>
    <row r="11" spans="1:27" x14ac:dyDescent="0.25">
      <c r="A11" s="23" t="s">
        <v>39</v>
      </c>
      <c r="B11" s="17" t="s">
        <v>32</v>
      </c>
      <c r="C11" s="18">
        <v>1060167497</v>
      </c>
      <c r="D11" s="18"/>
      <c r="E11" s="19">
        <v>386811221</v>
      </c>
      <c r="F11" s="20">
        <v>386811221</v>
      </c>
      <c r="G11" s="24">
        <v>1008457678</v>
      </c>
      <c r="H11" s="24">
        <v>98319819</v>
      </c>
      <c r="I11" s="24">
        <v>23174791</v>
      </c>
      <c r="J11" s="20">
        <v>1129952288</v>
      </c>
      <c r="K11" s="24">
        <v>41429209</v>
      </c>
      <c r="L11" s="24">
        <v>22096540</v>
      </c>
      <c r="M11" s="20">
        <v>58617827</v>
      </c>
      <c r="N11" s="24">
        <v>122143576</v>
      </c>
      <c r="O11" s="24"/>
      <c r="P11" s="24"/>
      <c r="Q11" s="20"/>
      <c r="R11" s="24"/>
      <c r="S11" s="24"/>
      <c r="T11" s="20"/>
      <c r="U11" s="24"/>
      <c r="V11" s="24"/>
      <c r="W11" s="24">
        <v>1252095864</v>
      </c>
      <c r="X11" s="20">
        <v>384588558</v>
      </c>
      <c r="Y11" s="24">
        <v>867507306</v>
      </c>
      <c r="Z11" s="25">
        <v>225.56763272192825</v>
      </c>
      <c r="AA11" s="26">
        <v>386811221</v>
      </c>
    </row>
    <row r="12" spans="1:27" x14ac:dyDescent="0.25">
      <c r="A12" s="23" t="s">
        <v>40</v>
      </c>
      <c r="B12" s="17" t="s">
        <v>32</v>
      </c>
      <c r="C12" s="18">
        <v>-12028022</v>
      </c>
      <c r="D12" s="18"/>
      <c r="E12" s="19">
        <v>-30695292</v>
      </c>
      <c r="F12" s="20">
        <v>-30695292</v>
      </c>
      <c r="G12" s="20">
        <v>-12028022</v>
      </c>
      <c r="H12" s="20"/>
      <c r="I12" s="20"/>
      <c r="J12" s="20">
        <v>-12028022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/>
      <c r="V12" s="20"/>
      <c r="W12" s="20">
        <v>-26327818</v>
      </c>
      <c r="X12" s="20">
        <v>-20417196</v>
      </c>
      <c r="Y12" s="20">
        <v>-5910622</v>
      </c>
      <c r="Z12" s="21">
        <v>28.949234752901425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-4267588599</v>
      </c>
      <c r="D13" s="29">
        <f>SUM(D6:D12)</f>
        <v>0</v>
      </c>
      <c r="E13" s="30">
        <f t="shared" si="0"/>
        <v>-5166085014</v>
      </c>
      <c r="F13" s="31">
        <f t="shared" si="0"/>
        <v>-5134500534</v>
      </c>
      <c r="G13" s="31">
        <f t="shared" si="0"/>
        <v>-5422410122</v>
      </c>
      <c r="H13" s="31">
        <f t="shared" si="0"/>
        <v>-95785951</v>
      </c>
      <c r="I13" s="31">
        <f t="shared" si="0"/>
        <v>-110410870</v>
      </c>
      <c r="J13" s="31">
        <f t="shared" si="0"/>
        <v>-5628606943</v>
      </c>
      <c r="K13" s="31">
        <f t="shared" si="0"/>
        <v>-37831206</v>
      </c>
      <c r="L13" s="31">
        <f t="shared" si="0"/>
        <v>-416879844</v>
      </c>
      <c r="M13" s="31">
        <f t="shared" si="0"/>
        <v>-131501826</v>
      </c>
      <c r="N13" s="31">
        <f t="shared" si="0"/>
        <v>-586212876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-6214819819</v>
      </c>
      <c r="X13" s="31">
        <f t="shared" si="0"/>
        <v>-4617370330</v>
      </c>
      <c r="Y13" s="31">
        <f t="shared" si="0"/>
        <v>-1597449489</v>
      </c>
      <c r="Z13" s="32">
        <f>+IF(X13&lt;&gt;0,+(Y13/X13)*100,0)</f>
        <v>34.596520851295892</v>
      </c>
      <c r="AA13" s="33">
        <f>SUM(AA6:AA12)</f>
        <v>-5134500534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19358361460</v>
      </c>
      <c r="D17" s="18"/>
      <c r="E17" s="19">
        <v>8523631370</v>
      </c>
      <c r="F17" s="20">
        <v>8535987821</v>
      </c>
      <c r="G17" s="24">
        <v>13624954590</v>
      </c>
      <c r="H17" s="24">
        <v>406302700</v>
      </c>
      <c r="I17" s="24">
        <v>76845086</v>
      </c>
      <c r="J17" s="20">
        <v>14108102376</v>
      </c>
      <c r="K17" s="24">
        <v>223118287</v>
      </c>
      <c r="L17" s="24">
        <v>250476444</v>
      </c>
      <c r="M17" s="20">
        <v>283870063</v>
      </c>
      <c r="N17" s="24">
        <v>757464794</v>
      </c>
      <c r="O17" s="24"/>
      <c r="P17" s="24"/>
      <c r="Q17" s="20"/>
      <c r="R17" s="24"/>
      <c r="S17" s="24"/>
      <c r="T17" s="20"/>
      <c r="U17" s="24"/>
      <c r="V17" s="24"/>
      <c r="W17" s="24">
        <v>14865567170</v>
      </c>
      <c r="X17" s="20">
        <v>5522656920</v>
      </c>
      <c r="Y17" s="24">
        <v>9342910250</v>
      </c>
      <c r="Z17" s="25">
        <v>169.17419251891533</v>
      </c>
      <c r="AA17" s="26">
        <v>8535987821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1800000</v>
      </c>
      <c r="Y21" s="20">
        <v>-1800000</v>
      </c>
      <c r="Z21" s="21">
        <v>-100</v>
      </c>
      <c r="AA21" s="22">
        <v>3600000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19358336460</v>
      </c>
      <c r="D25" s="29">
        <f t="shared" ref="D25:Y25" si="1">SUM(D15:D24)</f>
        <v>0</v>
      </c>
      <c r="E25" s="35">
        <f t="shared" si="1"/>
        <v>8527231370</v>
      </c>
      <c r="F25" s="36">
        <f t="shared" si="1"/>
        <v>8539587821</v>
      </c>
      <c r="G25" s="36">
        <f t="shared" si="1"/>
        <v>13624929590</v>
      </c>
      <c r="H25" s="36">
        <f t="shared" si="1"/>
        <v>406302700</v>
      </c>
      <c r="I25" s="36">
        <f t="shared" si="1"/>
        <v>76845086</v>
      </c>
      <c r="J25" s="36">
        <f t="shared" si="1"/>
        <v>14108077376</v>
      </c>
      <c r="K25" s="36">
        <f t="shared" si="1"/>
        <v>223118287</v>
      </c>
      <c r="L25" s="36">
        <f t="shared" si="1"/>
        <v>250476444</v>
      </c>
      <c r="M25" s="36">
        <f t="shared" si="1"/>
        <v>283870063</v>
      </c>
      <c r="N25" s="36">
        <f t="shared" si="1"/>
        <v>757464794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14865542170</v>
      </c>
      <c r="X25" s="36">
        <f t="shared" si="1"/>
        <v>5524456920</v>
      </c>
      <c r="Y25" s="36">
        <f t="shared" si="1"/>
        <v>9341085250</v>
      </c>
      <c r="Z25" s="37">
        <f>+IF(X25&lt;&gt;0,+(Y25/X25)*100,0)</f>
        <v>169.08603660538637</v>
      </c>
      <c r="AA25" s="38">
        <f>SUM(AA15:AA24)</f>
        <v>8539587821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15090747861</v>
      </c>
      <c r="D26" s="29">
        <f>+D13+D25</f>
        <v>0</v>
      </c>
      <c r="E26" s="30">
        <f t="shared" si="2"/>
        <v>3361146356</v>
      </c>
      <c r="F26" s="31">
        <f t="shared" si="2"/>
        <v>3405087287</v>
      </c>
      <c r="G26" s="31">
        <f t="shared" si="2"/>
        <v>8202519468</v>
      </c>
      <c r="H26" s="31">
        <f t="shared" si="2"/>
        <v>310516749</v>
      </c>
      <c r="I26" s="31">
        <f t="shared" si="2"/>
        <v>-33565784</v>
      </c>
      <c r="J26" s="31">
        <f t="shared" si="2"/>
        <v>8479470433</v>
      </c>
      <c r="K26" s="31">
        <f t="shared" si="2"/>
        <v>185287081</v>
      </c>
      <c r="L26" s="31">
        <f t="shared" si="2"/>
        <v>-166403400</v>
      </c>
      <c r="M26" s="31">
        <f t="shared" si="2"/>
        <v>152368237</v>
      </c>
      <c r="N26" s="31">
        <f t="shared" si="2"/>
        <v>171251918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8650722351</v>
      </c>
      <c r="X26" s="31">
        <f t="shared" si="2"/>
        <v>907086590</v>
      </c>
      <c r="Y26" s="31">
        <f t="shared" si="2"/>
        <v>7743635761</v>
      </c>
      <c r="Z26" s="32">
        <f>+IF(X26&lt;&gt;0,+(Y26/X26)*100,0)</f>
        <v>853.68209015194464</v>
      </c>
      <c r="AA26" s="33">
        <f>+AA13+AA25</f>
        <v>3405087287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6363798</v>
      </c>
      <c r="Y30" s="20">
        <v>-6363798</v>
      </c>
      <c r="Z30" s="21">
        <v>-100</v>
      </c>
      <c r="AA30" s="22">
        <v>12727600</v>
      </c>
    </row>
    <row r="31" spans="1:27" x14ac:dyDescent="0.25">
      <c r="A31" s="23" t="s">
        <v>58</v>
      </c>
      <c r="B31" s="39" t="s">
        <v>32</v>
      </c>
      <c r="C31" s="18">
        <v>15489503</v>
      </c>
      <c r="D31" s="18"/>
      <c r="E31" s="19">
        <v>23469937</v>
      </c>
      <c r="F31" s="20">
        <v>23469937</v>
      </c>
      <c r="G31" s="20">
        <v>11185761</v>
      </c>
      <c r="H31" s="20">
        <v>71770</v>
      </c>
      <c r="I31" s="20">
        <v>3290</v>
      </c>
      <c r="J31" s="20">
        <v>11260821</v>
      </c>
      <c r="K31" s="20">
        <v>101676</v>
      </c>
      <c r="L31" s="20">
        <v>75260</v>
      </c>
      <c r="M31" s="20">
        <v>86488</v>
      </c>
      <c r="N31" s="20">
        <v>263424</v>
      </c>
      <c r="O31" s="20"/>
      <c r="P31" s="20"/>
      <c r="Q31" s="20"/>
      <c r="R31" s="20"/>
      <c r="S31" s="20"/>
      <c r="T31" s="20"/>
      <c r="U31" s="20"/>
      <c r="V31" s="20"/>
      <c r="W31" s="20">
        <v>11524245</v>
      </c>
      <c r="X31" s="20">
        <v>20917395</v>
      </c>
      <c r="Y31" s="20">
        <v>-9393150</v>
      </c>
      <c r="Z31" s="21">
        <v>-44.905926383280523</v>
      </c>
      <c r="AA31" s="22">
        <v>23469937</v>
      </c>
    </row>
    <row r="32" spans="1:27" x14ac:dyDescent="0.25">
      <c r="A32" s="23" t="s">
        <v>59</v>
      </c>
      <c r="B32" s="17" t="s">
        <v>32</v>
      </c>
      <c r="C32" s="18">
        <v>1439449054</v>
      </c>
      <c r="D32" s="18"/>
      <c r="E32" s="19">
        <v>-620129066</v>
      </c>
      <c r="F32" s="20">
        <v>-578740589</v>
      </c>
      <c r="G32" s="20">
        <v>437746331</v>
      </c>
      <c r="H32" s="20">
        <v>268617877</v>
      </c>
      <c r="I32" s="20">
        <v>65027669</v>
      </c>
      <c r="J32" s="20">
        <v>771391877</v>
      </c>
      <c r="K32" s="20">
        <v>58480471</v>
      </c>
      <c r="L32" s="20">
        <v>-75877491</v>
      </c>
      <c r="M32" s="20">
        <v>7536168</v>
      </c>
      <c r="N32" s="20">
        <v>-9860852</v>
      </c>
      <c r="O32" s="20"/>
      <c r="P32" s="20"/>
      <c r="Q32" s="20"/>
      <c r="R32" s="20"/>
      <c r="S32" s="20"/>
      <c r="T32" s="20"/>
      <c r="U32" s="20"/>
      <c r="V32" s="20"/>
      <c r="W32" s="20">
        <v>761531025</v>
      </c>
      <c r="X32" s="20">
        <v>-325817912</v>
      </c>
      <c r="Y32" s="20">
        <v>1087348937</v>
      </c>
      <c r="Z32" s="21">
        <v>-333.72902377448173</v>
      </c>
      <c r="AA32" s="22">
        <v>-578740589</v>
      </c>
    </row>
    <row r="33" spans="1:27" x14ac:dyDescent="0.25">
      <c r="A33" s="23" t="s">
        <v>60</v>
      </c>
      <c r="B33" s="17" t="s">
        <v>32</v>
      </c>
      <c r="C33" s="18">
        <v>-1193574729</v>
      </c>
      <c r="D33" s="18"/>
      <c r="E33" s="19">
        <v>-810196195</v>
      </c>
      <c r="F33" s="20">
        <v>-810196195</v>
      </c>
      <c r="G33" s="20">
        <v>-1268232253</v>
      </c>
      <c r="H33" s="20">
        <v>233087052</v>
      </c>
      <c r="I33" s="20">
        <v>-209171627</v>
      </c>
      <c r="J33" s="20">
        <v>-1244316828</v>
      </c>
      <c r="K33" s="20">
        <v>169211445</v>
      </c>
      <c r="L33" s="20">
        <v>-277685560</v>
      </c>
      <c r="M33" s="20">
        <v>-57824444</v>
      </c>
      <c r="N33" s="20">
        <v>-166298559</v>
      </c>
      <c r="O33" s="20"/>
      <c r="P33" s="20"/>
      <c r="Q33" s="20"/>
      <c r="R33" s="20"/>
      <c r="S33" s="20"/>
      <c r="T33" s="20"/>
      <c r="U33" s="20"/>
      <c r="V33" s="20"/>
      <c r="W33" s="20">
        <v>-1410615387</v>
      </c>
      <c r="X33" s="20">
        <v>-810196195</v>
      </c>
      <c r="Y33" s="20">
        <v>-600419192</v>
      </c>
      <c r="Z33" s="21">
        <v>74.107876055873106</v>
      </c>
      <c r="AA33" s="22">
        <v>-810196195</v>
      </c>
    </row>
    <row r="34" spans="1:27" x14ac:dyDescent="0.25">
      <c r="A34" s="23" t="s">
        <v>61</v>
      </c>
      <c r="B34" s="17" t="s">
        <v>32</v>
      </c>
      <c r="C34" s="18">
        <v>9154122</v>
      </c>
      <c r="D34" s="18"/>
      <c r="E34" s="19">
        <v>7696077</v>
      </c>
      <c r="F34" s="20">
        <v>7696077</v>
      </c>
      <c r="G34" s="20">
        <v>9456329</v>
      </c>
      <c r="H34" s="20">
        <v>-302208</v>
      </c>
      <c r="I34" s="20"/>
      <c r="J34" s="20">
        <v>9154121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9154121</v>
      </c>
      <c r="X34" s="20">
        <v>7696077</v>
      </c>
      <c r="Y34" s="20">
        <v>1458044</v>
      </c>
      <c r="Z34" s="21">
        <v>18.945288619123744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451286714</v>
      </c>
      <c r="D35" s="18"/>
      <c r="E35" s="19">
        <v>359449142</v>
      </c>
      <c r="F35" s="20">
        <v>359449142</v>
      </c>
      <c r="G35" s="20">
        <v>399550404</v>
      </c>
      <c r="H35" s="20">
        <v>22955222</v>
      </c>
      <c r="I35" s="20">
        <v>15830488</v>
      </c>
      <c r="J35" s="20">
        <v>438336114</v>
      </c>
      <c r="K35" s="20">
        <v>12705991</v>
      </c>
      <c r="L35" s="20">
        <v>2308862</v>
      </c>
      <c r="M35" s="20">
        <v>7547266</v>
      </c>
      <c r="N35" s="20">
        <v>22562119</v>
      </c>
      <c r="O35" s="20"/>
      <c r="P35" s="20"/>
      <c r="Q35" s="20"/>
      <c r="R35" s="20"/>
      <c r="S35" s="20"/>
      <c r="T35" s="20"/>
      <c r="U35" s="20"/>
      <c r="V35" s="20"/>
      <c r="W35" s="20">
        <v>460898233</v>
      </c>
      <c r="X35" s="20">
        <v>268578547</v>
      </c>
      <c r="Y35" s="20">
        <v>192319686</v>
      </c>
      <c r="Z35" s="21">
        <v>71.606495808468267</v>
      </c>
      <c r="AA35" s="22">
        <v>359449142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731227062</v>
      </c>
      <c r="D37" s="29">
        <f t="shared" ref="D37:Y37" si="3">SUM(D29:D36)</f>
        <v>0</v>
      </c>
      <c r="E37" s="30">
        <f t="shared" si="3"/>
        <v>-1026982505</v>
      </c>
      <c r="F37" s="31">
        <f t="shared" si="3"/>
        <v>-985594028</v>
      </c>
      <c r="G37" s="31">
        <f t="shared" si="3"/>
        <v>-410293428</v>
      </c>
      <c r="H37" s="31">
        <f t="shared" si="3"/>
        <v>524429713</v>
      </c>
      <c r="I37" s="31">
        <f t="shared" si="3"/>
        <v>-128310180</v>
      </c>
      <c r="J37" s="31">
        <f t="shared" si="3"/>
        <v>-14173895</v>
      </c>
      <c r="K37" s="31">
        <f t="shared" si="3"/>
        <v>240499583</v>
      </c>
      <c r="L37" s="31">
        <f t="shared" si="3"/>
        <v>-351178929</v>
      </c>
      <c r="M37" s="31">
        <f t="shared" si="3"/>
        <v>-42654522</v>
      </c>
      <c r="N37" s="31">
        <f t="shared" si="3"/>
        <v>-153333868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-167507763</v>
      </c>
      <c r="X37" s="31">
        <f t="shared" si="3"/>
        <v>-832458290</v>
      </c>
      <c r="Y37" s="31">
        <f t="shared" si="3"/>
        <v>664950527</v>
      </c>
      <c r="Z37" s="32">
        <f>+IF(X37&lt;&gt;0,+(Y37/X37)*100,0)</f>
        <v>-79.877939229844173</v>
      </c>
      <c r="AA37" s="33">
        <f>SUM(AA29:AA36)</f>
        <v>-985594028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77187837</v>
      </c>
      <c r="D39" s="18"/>
      <c r="E39" s="19">
        <v>-3528024</v>
      </c>
      <c r="F39" s="20">
        <v>-3528024</v>
      </c>
      <c r="G39" s="20">
        <v>-199126494</v>
      </c>
      <c r="H39" s="20">
        <v>299419334</v>
      </c>
      <c r="I39" s="20">
        <v>-16270331</v>
      </c>
      <c r="J39" s="20">
        <v>84022509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/>
      <c r="P39" s="20"/>
      <c r="Q39" s="20"/>
      <c r="R39" s="20"/>
      <c r="S39" s="20"/>
      <c r="T39" s="20"/>
      <c r="U39" s="20"/>
      <c r="V39" s="20"/>
      <c r="W39" s="20">
        <v>28141520</v>
      </c>
      <c r="X39" s="20">
        <v>-3528024</v>
      </c>
      <c r="Y39" s="20">
        <v>31669544</v>
      </c>
      <c r="Z39" s="21">
        <v>-897.65670528318401</v>
      </c>
      <c r="AA39" s="22">
        <v>-3528024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95117884</v>
      </c>
      <c r="D43" s="29">
        <f t="shared" ref="D43:Y43" si="4">SUM(D39:D42)</f>
        <v>0</v>
      </c>
      <c r="E43" s="35">
        <f t="shared" si="4"/>
        <v>42643225</v>
      </c>
      <c r="F43" s="36">
        <f t="shared" si="4"/>
        <v>42643225</v>
      </c>
      <c r="G43" s="36">
        <f t="shared" si="4"/>
        <v>-183960623</v>
      </c>
      <c r="H43" s="36">
        <f t="shared" si="4"/>
        <v>302183509</v>
      </c>
      <c r="I43" s="36">
        <f t="shared" si="4"/>
        <v>-16270331</v>
      </c>
      <c r="J43" s="36">
        <f t="shared" si="4"/>
        <v>101952555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46071566</v>
      </c>
      <c r="X43" s="36">
        <f t="shared" si="4"/>
        <v>42643225</v>
      </c>
      <c r="Y43" s="36">
        <f t="shared" si="4"/>
        <v>3428341</v>
      </c>
      <c r="Z43" s="37">
        <f>+IF(X43&lt;&gt;0,+(Y43/X43)*100,0)</f>
        <v>8.0395912832577743</v>
      </c>
      <c r="AA43" s="38">
        <f>SUM(AA39:AA42)</f>
        <v>42643225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826344946</v>
      </c>
      <c r="D44" s="29">
        <f>+D37+D43</f>
        <v>0</v>
      </c>
      <c r="E44" s="30">
        <f t="shared" si="5"/>
        <v>-984339280</v>
      </c>
      <c r="F44" s="31">
        <f t="shared" si="5"/>
        <v>-942950803</v>
      </c>
      <c r="G44" s="31">
        <f t="shared" si="5"/>
        <v>-594254051</v>
      </c>
      <c r="H44" s="31">
        <f t="shared" si="5"/>
        <v>826613222</v>
      </c>
      <c r="I44" s="31">
        <f t="shared" si="5"/>
        <v>-144580511</v>
      </c>
      <c r="J44" s="31">
        <f t="shared" si="5"/>
        <v>87778660</v>
      </c>
      <c r="K44" s="31">
        <f t="shared" si="5"/>
        <v>221768297</v>
      </c>
      <c r="L44" s="31">
        <f t="shared" si="5"/>
        <v>-370111559</v>
      </c>
      <c r="M44" s="31">
        <f t="shared" si="5"/>
        <v>-60871595</v>
      </c>
      <c r="N44" s="31">
        <f t="shared" si="5"/>
        <v>-209214857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-121436197</v>
      </c>
      <c r="X44" s="31">
        <f t="shared" si="5"/>
        <v>-789815065</v>
      </c>
      <c r="Y44" s="31">
        <f t="shared" si="5"/>
        <v>668378868</v>
      </c>
      <c r="Z44" s="32">
        <f>+IF(X44&lt;&gt;0,+(Y44/X44)*100,0)</f>
        <v>-84.624730220865061</v>
      </c>
      <c r="AA44" s="33">
        <f>+AA37+AA43</f>
        <v>-942950803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14264402915</v>
      </c>
      <c r="D45" s="42">
        <f t="shared" si="6"/>
        <v>0</v>
      </c>
      <c r="E45" s="43">
        <f t="shared" si="6"/>
        <v>4345485636</v>
      </c>
      <c r="F45" s="44">
        <f t="shared" si="6"/>
        <v>4348038090</v>
      </c>
      <c r="G45" s="44">
        <f t="shared" si="6"/>
        <v>8796773519</v>
      </c>
      <c r="H45" s="44">
        <f t="shared" si="6"/>
        <v>-516096473</v>
      </c>
      <c r="I45" s="44">
        <f t="shared" si="6"/>
        <v>111014727</v>
      </c>
      <c r="J45" s="44">
        <f t="shared" si="6"/>
        <v>8391691773</v>
      </c>
      <c r="K45" s="44">
        <f t="shared" si="6"/>
        <v>-36481216</v>
      </c>
      <c r="L45" s="44">
        <f t="shared" si="6"/>
        <v>203708159</v>
      </c>
      <c r="M45" s="44">
        <f t="shared" si="6"/>
        <v>213239832</v>
      </c>
      <c r="N45" s="44">
        <f t="shared" si="6"/>
        <v>380466775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8772158548</v>
      </c>
      <c r="X45" s="44">
        <f t="shared" si="6"/>
        <v>1696901655</v>
      </c>
      <c r="Y45" s="44">
        <f t="shared" si="6"/>
        <v>7075256893</v>
      </c>
      <c r="Z45" s="45">
        <f>+IF(X45&lt;&gt;0,+(Y45/X45)*100,0)</f>
        <v>416.9514993489708</v>
      </c>
      <c r="AA45" s="46">
        <f>+AA26-AA44</f>
        <v>4348038090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-5821765527</v>
      </c>
      <c r="D47" s="18"/>
      <c r="E47" s="19">
        <v>-1963839146</v>
      </c>
      <c r="F47" s="20">
        <v>-1961286692</v>
      </c>
      <c r="G47" s="20">
        <v>-6038013572</v>
      </c>
      <c r="H47" s="20">
        <v>-154835145</v>
      </c>
      <c r="I47" s="20">
        <v>-151153857</v>
      </c>
      <c r="J47" s="20">
        <v>-6344002574</v>
      </c>
      <c r="K47" s="20">
        <v>-148105325</v>
      </c>
      <c r="L47" s="20">
        <v>164484941</v>
      </c>
      <c r="M47" s="20">
        <v>-16636622</v>
      </c>
      <c r="N47" s="20">
        <v>-257006</v>
      </c>
      <c r="O47" s="20"/>
      <c r="P47" s="20"/>
      <c r="Q47" s="20"/>
      <c r="R47" s="20"/>
      <c r="S47" s="20"/>
      <c r="T47" s="20"/>
      <c r="U47" s="20"/>
      <c r="V47" s="20"/>
      <c r="W47" s="20">
        <v>-6344259580</v>
      </c>
      <c r="X47" s="20">
        <v>-1031682322</v>
      </c>
      <c r="Y47" s="20">
        <v>-5312577258</v>
      </c>
      <c r="Z47" s="47">
        <v>514.94313169010559</v>
      </c>
      <c r="AA47" s="22">
        <v>-1961286692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-5837559956</v>
      </c>
      <c r="D50" s="50">
        <f t="shared" ref="D50:Y50" si="7">SUM(D47:D49)</f>
        <v>0</v>
      </c>
      <c r="E50" s="51">
        <f t="shared" si="7"/>
        <v>-1963839146</v>
      </c>
      <c r="F50" s="52">
        <f t="shared" si="7"/>
        <v>-1961286692</v>
      </c>
      <c r="G50" s="52">
        <f t="shared" si="7"/>
        <v>-6038013572</v>
      </c>
      <c r="H50" s="52">
        <f t="shared" si="7"/>
        <v>-154835145</v>
      </c>
      <c r="I50" s="52">
        <f t="shared" si="7"/>
        <v>-151153857</v>
      </c>
      <c r="J50" s="52">
        <f t="shared" si="7"/>
        <v>-6344002574</v>
      </c>
      <c r="K50" s="52">
        <f t="shared" si="7"/>
        <v>-148105325</v>
      </c>
      <c r="L50" s="52">
        <f t="shared" si="7"/>
        <v>164484941</v>
      </c>
      <c r="M50" s="52">
        <f t="shared" si="7"/>
        <v>-16636622</v>
      </c>
      <c r="N50" s="52">
        <f t="shared" si="7"/>
        <v>-257006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-6344259580</v>
      </c>
      <c r="X50" s="52">
        <f t="shared" si="7"/>
        <v>-1031682322</v>
      </c>
      <c r="Y50" s="52">
        <f t="shared" si="7"/>
        <v>-5312577258</v>
      </c>
      <c r="Z50" s="53">
        <f>+IF(X50&lt;&gt;0,+(Y50/X50)*100,0)</f>
        <v>514.94313169010559</v>
      </c>
      <c r="AA50" s="54">
        <f>SUM(AA47:AA49)</f>
        <v>-1961286692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>
        <v>539241</v>
      </c>
      <c r="L6" s="20">
        <v>238341</v>
      </c>
      <c r="M6" s="20">
        <v>240170</v>
      </c>
      <c r="N6" s="20">
        <v>1017752</v>
      </c>
      <c r="O6" s="20"/>
      <c r="P6" s="20"/>
      <c r="Q6" s="20"/>
      <c r="R6" s="20"/>
      <c r="S6" s="20"/>
      <c r="T6" s="20"/>
      <c r="U6" s="20"/>
      <c r="V6" s="20"/>
      <c r="W6" s="20">
        <v>-29408840</v>
      </c>
      <c r="X6" s="20">
        <v>-100002</v>
      </c>
      <c r="Y6" s="20">
        <v>-29308838</v>
      </c>
      <c r="Z6" s="21">
        <v>29308.251834963299</v>
      </c>
      <c r="AA6" s="22">
        <v>-200000</v>
      </c>
    </row>
    <row r="7" spans="1:27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>
        <v>-32685</v>
      </c>
      <c r="L7" s="20">
        <v>378353</v>
      </c>
      <c r="M7" s="20">
        <v>455568</v>
      </c>
      <c r="N7" s="20">
        <v>801236</v>
      </c>
      <c r="O7" s="20"/>
      <c r="P7" s="20"/>
      <c r="Q7" s="20"/>
      <c r="R7" s="20"/>
      <c r="S7" s="20"/>
      <c r="T7" s="20"/>
      <c r="U7" s="20"/>
      <c r="V7" s="20"/>
      <c r="W7" s="20">
        <v>5134136</v>
      </c>
      <c r="X7" s="20"/>
      <c r="Y7" s="20">
        <v>5134136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>
        <v>-244752</v>
      </c>
      <c r="L10" s="20">
        <v>-43831</v>
      </c>
      <c r="M10" s="20">
        <v>-96455</v>
      </c>
      <c r="N10" s="20">
        <v>-385038</v>
      </c>
      <c r="O10" s="20"/>
      <c r="P10" s="20"/>
      <c r="Q10" s="20"/>
      <c r="R10" s="20"/>
      <c r="S10" s="20"/>
      <c r="T10" s="20"/>
      <c r="U10" s="20"/>
      <c r="V10" s="20"/>
      <c r="W10" s="20">
        <v>-8240309</v>
      </c>
      <c r="X10" s="20"/>
      <c r="Y10" s="20">
        <v>-8240309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>
        <v>10258</v>
      </c>
      <c r="L11" s="24">
        <v>5925</v>
      </c>
      <c r="M11" s="20">
        <v>22846</v>
      </c>
      <c r="N11" s="24">
        <v>39029</v>
      </c>
      <c r="O11" s="24"/>
      <c r="P11" s="24"/>
      <c r="Q11" s="20"/>
      <c r="R11" s="24"/>
      <c r="S11" s="24"/>
      <c r="T11" s="20"/>
      <c r="U11" s="24"/>
      <c r="V11" s="24"/>
      <c r="W11" s="24">
        <v>5847960</v>
      </c>
      <c r="X11" s="20"/>
      <c r="Y11" s="24">
        <v>5847960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272062</v>
      </c>
      <c r="L13" s="31">
        <f t="shared" si="0"/>
        <v>578788</v>
      </c>
      <c r="M13" s="31">
        <f t="shared" si="0"/>
        <v>622129</v>
      </c>
      <c r="N13" s="31">
        <f t="shared" si="0"/>
        <v>1472979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-27342989</v>
      </c>
      <c r="X13" s="31">
        <f t="shared" si="0"/>
        <v>-100002</v>
      </c>
      <c r="Y13" s="31">
        <f t="shared" si="0"/>
        <v>-27242987</v>
      </c>
      <c r="Z13" s="32">
        <f>+IF(X13&lt;&gt;0,+(Y13/X13)*100,0)</f>
        <v>27242.442151156978</v>
      </c>
      <c r="AA13" s="33">
        <f>SUM(AA6:AA12)</f>
        <v>-200000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100002</v>
      </c>
      <c r="Y17" s="24">
        <v>-100002</v>
      </c>
      <c r="Z17" s="25">
        <v>-100</v>
      </c>
      <c r="AA17" s="26">
        <v>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100002</v>
      </c>
      <c r="Y25" s="36">
        <f t="shared" si="1"/>
        <v>-100002</v>
      </c>
      <c r="Z25" s="37">
        <f>+IF(X25&lt;&gt;0,+(Y25/X25)*100,0)</f>
        <v>-100</v>
      </c>
      <c r="AA25" s="38">
        <f>SUM(AA15:AA24)</f>
        <v>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272062</v>
      </c>
      <c r="L26" s="31">
        <f t="shared" si="2"/>
        <v>578788</v>
      </c>
      <c r="M26" s="31">
        <f t="shared" si="2"/>
        <v>622129</v>
      </c>
      <c r="N26" s="31">
        <f t="shared" si="2"/>
        <v>1472979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-27342989</v>
      </c>
      <c r="X26" s="31">
        <f t="shared" si="2"/>
        <v>0</v>
      </c>
      <c r="Y26" s="31">
        <f t="shared" si="2"/>
        <v>-27342989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13272897</v>
      </c>
      <c r="G31" s="20">
        <v>-9707</v>
      </c>
      <c r="H31" s="20"/>
      <c r="I31" s="20"/>
      <c r="J31" s="20">
        <v>-9707</v>
      </c>
      <c r="K31" s="20">
        <v>-53</v>
      </c>
      <c r="L31" s="20"/>
      <c r="M31" s="20">
        <v>-175</v>
      </c>
      <c r="N31" s="20">
        <v>-228</v>
      </c>
      <c r="O31" s="20"/>
      <c r="P31" s="20"/>
      <c r="Q31" s="20"/>
      <c r="R31" s="20"/>
      <c r="S31" s="20"/>
      <c r="T31" s="20"/>
      <c r="U31" s="20"/>
      <c r="V31" s="20"/>
      <c r="W31" s="20">
        <v>-9935</v>
      </c>
      <c r="X31" s="20">
        <v>13272897</v>
      </c>
      <c r="Y31" s="20">
        <v>-13282832</v>
      </c>
      <c r="Z31" s="21">
        <v>-100.07485178254605</v>
      </c>
      <c r="AA31" s="22">
        <v>13272897</v>
      </c>
    </row>
    <row r="32" spans="1:27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>
        <v>5796</v>
      </c>
      <c r="L32" s="20">
        <v>117961</v>
      </c>
      <c r="M32" s="20">
        <v>-78240</v>
      </c>
      <c r="N32" s="20">
        <v>45517</v>
      </c>
      <c r="O32" s="20"/>
      <c r="P32" s="20"/>
      <c r="Q32" s="20"/>
      <c r="R32" s="20"/>
      <c r="S32" s="20"/>
      <c r="T32" s="20"/>
      <c r="U32" s="20"/>
      <c r="V32" s="20"/>
      <c r="W32" s="20">
        <v>3585127</v>
      </c>
      <c r="X32" s="20"/>
      <c r="Y32" s="20">
        <v>3585127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>
        <v>99857</v>
      </c>
      <c r="L35" s="20">
        <v>104038</v>
      </c>
      <c r="M35" s="20">
        <v>109214</v>
      </c>
      <c r="N35" s="20">
        <v>313109</v>
      </c>
      <c r="O35" s="20"/>
      <c r="P35" s="20"/>
      <c r="Q35" s="20"/>
      <c r="R35" s="20"/>
      <c r="S35" s="20"/>
      <c r="T35" s="20"/>
      <c r="U35" s="20"/>
      <c r="V35" s="20"/>
      <c r="W35" s="20">
        <v>1367620</v>
      </c>
      <c r="X35" s="20"/>
      <c r="Y35" s="20">
        <v>1367620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13272897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105600</v>
      </c>
      <c r="L37" s="31">
        <f t="shared" si="3"/>
        <v>221999</v>
      </c>
      <c r="M37" s="31">
        <f t="shared" si="3"/>
        <v>30799</v>
      </c>
      <c r="N37" s="31">
        <f t="shared" si="3"/>
        <v>358398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4942812</v>
      </c>
      <c r="X37" s="31">
        <f t="shared" si="3"/>
        <v>13272897</v>
      </c>
      <c r="Y37" s="31">
        <f t="shared" si="3"/>
        <v>-8330085</v>
      </c>
      <c r="Z37" s="32">
        <f>+IF(X37&lt;&gt;0,+(Y37/X37)*100,0)</f>
        <v>-62.760111827885048</v>
      </c>
      <c r="AA37" s="33">
        <f>SUM(AA29:AA36)</f>
        <v>13272897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13272897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105600</v>
      </c>
      <c r="L44" s="31">
        <f t="shared" si="5"/>
        <v>221999</v>
      </c>
      <c r="M44" s="31">
        <f t="shared" si="5"/>
        <v>30799</v>
      </c>
      <c r="N44" s="31">
        <f t="shared" si="5"/>
        <v>358398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4942812</v>
      </c>
      <c r="X44" s="31">
        <f t="shared" si="5"/>
        <v>13272897</v>
      </c>
      <c r="Y44" s="31">
        <f t="shared" si="5"/>
        <v>-8330085</v>
      </c>
      <c r="Z44" s="32">
        <f>+IF(X44&lt;&gt;0,+(Y44/X44)*100,0)</f>
        <v>-62.760111827885048</v>
      </c>
      <c r="AA44" s="33">
        <f>+AA37+AA43</f>
        <v>13272897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-13272897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166462</v>
      </c>
      <c r="L45" s="44">
        <f t="shared" si="6"/>
        <v>356789</v>
      </c>
      <c r="M45" s="44">
        <f t="shared" si="6"/>
        <v>591330</v>
      </c>
      <c r="N45" s="44">
        <f t="shared" si="6"/>
        <v>1114581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-32285801</v>
      </c>
      <c r="X45" s="44">
        <f t="shared" si="6"/>
        <v>-13272897</v>
      </c>
      <c r="Y45" s="44">
        <f t="shared" si="6"/>
        <v>-19012904</v>
      </c>
      <c r="Z45" s="45">
        <f>+IF(X45&lt;&gt;0,+(Y45/X45)*100,0)</f>
        <v>143.24607506560173</v>
      </c>
      <c r="AA45" s="46">
        <f>+AA26-AA44</f>
        <v>-13272897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-7979118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>
        <v>-135869</v>
      </c>
      <c r="L47" s="20">
        <v>244752</v>
      </c>
      <c r="M47" s="20">
        <v>19995</v>
      </c>
      <c r="N47" s="20">
        <v>128878</v>
      </c>
      <c r="O47" s="20"/>
      <c r="P47" s="20"/>
      <c r="Q47" s="20"/>
      <c r="R47" s="20"/>
      <c r="S47" s="20"/>
      <c r="T47" s="20"/>
      <c r="U47" s="20"/>
      <c r="V47" s="20"/>
      <c r="W47" s="20">
        <v>-3894501</v>
      </c>
      <c r="X47" s="20"/>
      <c r="Y47" s="20">
        <v>-3894501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-7979118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-135869</v>
      </c>
      <c r="L50" s="52">
        <f t="shared" si="7"/>
        <v>244752</v>
      </c>
      <c r="M50" s="52">
        <f t="shared" si="7"/>
        <v>19995</v>
      </c>
      <c r="N50" s="52">
        <f t="shared" si="7"/>
        <v>128878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-3894501</v>
      </c>
      <c r="X50" s="52">
        <f t="shared" si="7"/>
        <v>0</v>
      </c>
      <c r="Y50" s="52">
        <f t="shared" si="7"/>
        <v>-3894501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>
        <v>1206208</v>
      </c>
      <c r="L7" s="20">
        <v>1837063</v>
      </c>
      <c r="M7" s="20">
        <v>3380077</v>
      </c>
      <c r="N7" s="20">
        <v>6423348</v>
      </c>
      <c r="O7" s="20"/>
      <c r="P7" s="20"/>
      <c r="Q7" s="20"/>
      <c r="R7" s="20"/>
      <c r="S7" s="20"/>
      <c r="T7" s="20"/>
      <c r="U7" s="20"/>
      <c r="V7" s="20"/>
      <c r="W7" s="20">
        <v>15745391</v>
      </c>
      <c r="X7" s="20"/>
      <c r="Y7" s="20">
        <v>15745391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>
        <v>3518474</v>
      </c>
      <c r="L10" s="20">
        <v>600422</v>
      </c>
      <c r="M10" s="20">
        <v>1529692</v>
      </c>
      <c r="N10" s="20">
        <v>5648588</v>
      </c>
      <c r="O10" s="20"/>
      <c r="P10" s="20"/>
      <c r="Q10" s="20"/>
      <c r="R10" s="20"/>
      <c r="S10" s="20"/>
      <c r="T10" s="20"/>
      <c r="U10" s="20"/>
      <c r="V10" s="20"/>
      <c r="W10" s="20">
        <v>13170160</v>
      </c>
      <c r="X10" s="20"/>
      <c r="Y10" s="20">
        <v>13170160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4724682</v>
      </c>
      <c r="L13" s="31">
        <f t="shared" si="0"/>
        <v>2437485</v>
      </c>
      <c r="M13" s="31">
        <f t="shared" si="0"/>
        <v>4909769</v>
      </c>
      <c r="N13" s="31">
        <f t="shared" si="0"/>
        <v>12071936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28915551</v>
      </c>
      <c r="X13" s="31">
        <f t="shared" si="0"/>
        <v>0</v>
      </c>
      <c r="Y13" s="31">
        <f t="shared" si="0"/>
        <v>28915551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4724682</v>
      </c>
      <c r="L26" s="31">
        <f t="shared" si="2"/>
        <v>2437485</v>
      </c>
      <c r="M26" s="31">
        <f t="shared" si="2"/>
        <v>4909769</v>
      </c>
      <c r="N26" s="31">
        <f t="shared" si="2"/>
        <v>12071936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28915551</v>
      </c>
      <c r="X26" s="31">
        <f t="shared" si="2"/>
        <v>0</v>
      </c>
      <c r="Y26" s="31">
        <f t="shared" si="2"/>
        <v>28915551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4724682</v>
      </c>
      <c r="L45" s="44">
        <f t="shared" si="6"/>
        <v>2437485</v>
      </c>
      <c r="M45" s="44">
        <f t="shared" si="6"/>
        <v>4909769</v>
      </c>
      <c r="N45" s="44">
        <f t="shared" si="6"/>
        <v>12071936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28915551</v>
      </c>
      <c r="X45" s="44">
        <f t="shared" si="6"/>
        <v>0</v>
      </c>
      <c r="Y45" s="44">
        <f t="shared" si="6"/>
        <v>28915551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1308169080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>
        <v>12023323</v>
      </c>
      <c r="L7" s="20">
        <v>13103047</v>
      </c>
      <c r="M7" s="20">
        <v>9381914</v>
      </c>
      <c r="N7" s="20">
        <v>34508284</v>
      </c>
      <c r="O7" s="20"/>
      <c r="P7" s="20"/>
      <c r="Q7" s="20"/>
      <c r="R7" s="20"/>
      <c r="S7" s="20"/>
      <c r="T7" s="20"/>
      <c r="U7" s="20"/>
      <c r="V7" s="20"/>
      <c r="W7" s="20">
        <v>65656561</v>
      </c>
      <c r="X7" s="20"/>
      <c r="Y7" s="20">
        <v>65656561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14538</v>
      </c>
      <c r="Y9" s="20">
        <v>-14538</v>
      </c>
      <c r="Z9" s="21">
        <v>-100</v>
      </c>
      <c r="AA9" s="22">
        <v>29070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1308169080</v>
      </c>
      <c r="D13" s="29">
        <f>SUM(D6:D12)</f>
        <v>0</v>
      </c>
      <c r="E13" s="30">
        <f t="shared" si="0"/>
        <v>29070</v>
      </c>
      <c r="F13" s="31">
        <f t="shared" si="0"/>
        <v>29070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12023323</v>
      </c>
      <c r="L13" s="31">
        <f t="shared" si="0"/>
        <v>13103047</v>
      </c>
      <c r="M13" s="31">
        <f t="shared" si="0"/>
        <v>9381914</v>
      </c>
      <c r="N13" s="31">
        <f t="shared" si="0"/>
        <v>34508284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65656561</v>
      </c>
      <c r="X13" s="31">
        <f t="shared" si="0"/>
        <v>14538</v>
      </c>
      <c r="Y13" s="31">
        <f t="shared" si="0"/>
        <v>65642023</v>
      </c>
      <c r="Z13" s="32">
        <f>+IF(X13&lt;&gt;0,+(Y13/X13)*100,0)</f>
        <v>451520.31228504609</v>
      </c>
      <c r="AA13" s="33">
        <f>SUM(AA6:AA12)</f>
        <v>29070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1308169080</v>
      </c>
      <c r="D26" s="29">
        <f>+D13+D25</f>
        <v>0</v>
      </c>
      <c r="E26" s="30">
        <f t="shared" si="2"/>
        <v>29070</v>
      </c>
      <c r="F26" s="31">
        <f t="shared" si="2"/>
        <v>29070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12023323</v>
      </c>
      <c r="L26" s="31">
        <f t="shared" si="2"/>
        <v>13103047</v>
      </c>
      <c r="M26" s="31">
        <f t="shared" si="2"/>
        <v>9381914</v>
      </c>
      <c r="N26" s="31">
        <f t="shared" si="2"/>
        <v>34508284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65656561</v>
      </c>
      <c r="X26" s="31">
        <f t="shared" si="2"/>
        <v>14538</v>
      </c>
      <c r="Y26" s="31">
        <f t="shared" si="2"/>
        <v>65642023</v>
      </c>
      <c r="Z26" s="32">
        <f>+IF(X26&lt;&gt;0,+(Y26/X26)*100,0)</f>
        <v>451520.31228504609</v>
      </c>
      <c r="AA26" s="33">
        <f>+AA13+AA25</f>
        <v>29070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465848099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>
        <v>9572396</v>
      </c>
      <c r="L32" s="20">
        <v>11510657</v>
      </c>
      <c r="M32" s="20">
        <v>5955695</v>
      </c>
      <c r="N32" s="20">
        <v>27038748</v>
      </c>
      <c r="O32" s="20"/>
      <c r="P32" s="20"/>
      <c r="Q32" s="20"/>
      <c r="R32" s="20"/>
      <c r="S32" s="20"/>
      <c r="T32" s="20"/>
      <c r="U32" s="20"/>
      <c r="V32" s="20"/>
      <c r="W32" s="20">
        <v>51905505</v>
      </c>
      <c r="X32" s="20"/>
      <c r="Y32" s="20">
        <v>51905505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465848099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9572396</v>
      </c>
      <c r="L37" s="31">
        <f t="shared" si="3"/>
        <v>11510657</v>
      </c>
      <c r="M37" s="31">
        <f t="shared" si="3"/>
        <v>5955695</v>
      </c>
      <c r="N37" s="31">
        <f t="shared" si="3"/>
        <v>27038748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51905505</v>
      </c>
      <c r="X37" s="31">
        <f t="shared" si="3"/>
        <v>0</v>
      </c>
      <c r="Y37" s="31">
        <f t="shared" si="3"/>
        <v>51905505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465848099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9572396</v>
      </c>
      <c r="L44" s="31">
        <f t="shared" si="5"/>
        <v>11510657</v>
      </c>
      <c r="M44" s="31">
        <f t="shared" si="5"/>
        <v>5955695</v>
      </c>
      <c r="N44" s="31">
        <f t="shared" si="5"/>
        <v>27038748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51905505</v>
      </c>
      <c r="X44" s="31">
        <f t="shared" si="5"/>
        <v>0</v>
      </c>
      <c r="Y44" s="31">
        <f t="shared" si="5"/>
        <v>51905505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842320981</v>
      </c>
      <c r="D45" s="42">
        <f t="shared" si="6"/>
        <v>0</v>
      </c>
      <c r="E45" s="43">
        <f t="shared" si="6"/>
        <v>29070</v>
      </c>
      <c r="F45" s="44">
        <f t="shared" si="6"/>
        <v>29070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2450927</v>
      </c>
      <c r="L45" s="44">
        <f t="shared" si="6"/>
        <v>1592390</v>
      </c>
      <c r="M45" s="44">
        <f t="shared" si="6"/>
        <v>3426219</v>
      </c>
      <c r="N45" s="44">
        <f t="shared" si="6"/>
        <v>7469536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13751056</v>
      </c>
      <c r="X45" s="44">
        <f t="shared" si="6"/>
        <v>14538</v>
      </c>
      <c r="Y45" s="44">
        <f t="shared" si="6"/>
        <v>13736518</v>
      </c>
      <c r="Z45" s="45">
        <f>+IF(X45&lt;&gt;0,+(Y45/X45)*100,0)</f>
        <v>94486.985830238002</v>
      </c>
      <c r="AA45" s="46">
        <f>+AA26-AA44</f>
        <v>29070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29070</v>
      </c>
      <c r="F47" s="20">
        <v>29070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14538</v>
      </c>
      <c r="Y47" s="20">
        <v>-14538</v>
      </c>
      <c r="Z47" s="47">
        <v>-100</v>
      </c>
      <c r="AA47" s="22">
        <v>29070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29070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14538</v>
      </c>
      <c r="Y50" s="52">
        <f t="shared" si="7"/>
        <v>-14538</v>
      </c>
      <c r="Z50" s="53">
        <f>+IF(X50&lt;&gt;0,+(Y50/X50)*100,0)</f>
        <v>-100</v>
      </c>
      <c r="AA50" s="54">
        <f>SUM(AA47:AA49)</f>
        <v>29070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29578631</v>
      </c>
      <c r="D6" s="18"/>
      <c r="E6" s="19"/>
      <c r="F6" s="20"/>
      <c r="G6" s="20">
        <v>30414571</v>
      </c>
      <c r="H6" s="20">
        <v>228092</v>
      </c>
      <c r="I6" s="20">
        <v>400052</v>
      </c>
      <c r="J6" s="20">
        <v>31042715</v>
      </c>
      <c r="K6" s="20">
        <v>843796</v>
      </c>
      <c r="L6" s="20">
        <v>312300</v>
      </c>
      <c r="M6" s="20">
        <v>279908</v>
      </c>
      <c r="N6" s="20">
        <v>1436004</v>
      </c>
      <c r="O6" s="20"/>
      <c r="P6" s="20"/>
      <c r="Q6" s="20"/>
      <c r="R6" s="20"/>
      <c r="S6" s="20"/>
      <c r="T6" s="20"/>
      <c r="U6" s="20"/>
      <c r="V6" s="20"/>
      <c r="W6" s="20">
        <v>32478719</v>
      </c>
      <c r="X6" s="20"/>
      <c r="Y6" s="20">
        <v>32478719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-8421369</v>
      </c>
      <c r="D7" s="18"/>
      <c r="E7" s="19"/>
      <c r="F7" s="20"/>
      <c r="G7" s="20">
        <v>-3598627</v>
      </c>
      <c r="H7" s="20">
        <v>-5461625</v>
      </c>
      <c r="I7" s="20">
        <v>-240111</v>
      </c>
      <c r="J7" s="20">
        <v>-9300363</v>
      </c>
      <c r="K7" s="20">
        <v>1428172</v>
      </c>
      <c r="L7" s="20">
        <v>-1731021</v>
      </c>
      <c r="M7" s="20">
        <v>180760</v>
      </c>
      <c r="N7" s="20">
        <v>-122089</v>
      </c>
      <c r="O7" s="20"/>
      <c r="P7" s="20"/>
      <c r="Q7" s="20"/>
      <c r="R7" s="20"/>
      <c r="S7" s="20"/>
      <c r="T7" s="20"/>
      <c r="U7" s="20"/>
      <c r="V7" s="20"/>
      <c r="W7" s="20">
        <v>-9422452</v>
      </c>
      <c r="X7" s="20"/>
      <c r="Y7" s="20">
        <v>-9422452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2271968</v>
      </c>
      <c r="L13" s="31">
        <f t="shared" si="0"/>
        <v>-1418721</v>
      </c>
      <c r="M13" s="31">
        <f t="shared" si="0"/>
        <v>460668</v>
      </c>
      <c r="N13" s="31">
        <f t="shared" si="0"/>
        <v>1313915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22809411</v>
      </c>
      <c r="X13" s="31">
        <f t="shared" si="0"/>
        <v>0</v>
      </c>
      <c r="Y13" s="31">
        <f t="shared" si="0"/>
        <v>22809411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2271968</v>
      </c>
      <c r="L26" s="31">
        <f t="shared" si="2"/>
        <v>-1418721</v>
      </c>
      <c r="M26" s="31">
        <f t="shared" si="2"/>
        <v>460668</v>
      </c>
      <c r="N26" s="31">
        <f t="shared" si="2"/>
        <v>1313915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22809411</v>
      </c>
      <c r="X26" s="31">
        <f t="shared" si="2"/>
        <v>0</v>
      </c>
      <c r="Y26" s="31">
        <f t="shared" si="2"/>
        <v>22809411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/>
      <c r="G32" s="20">
        <v>-3397492</v>
      </c>
      <c r="H32" s="20">
        <v>-21527</v>
      </c>
      <c r="I32" s="20"/>
      <c r="J32" s="20">
        <v>-3419019</v>
      </c>
      <c r="K32" s="20">
        <v>14993</v>
      </c>
      <c r="L32" s="20">
        <v>-5058</v>
      </c>
      <c r="M32" s="20">
        <v>-22462</v>
      </c>
      <c r="N32" s="20">
        <v>-12527</v>
      </c>
      <c r="O32" s="20"/>
      <c r="P32" s="20"/>
      <c r="Q32" s="20"/>
      <c r="R32" s="20"/>
      <c r="S32" s="20"/>
      <c r="T32" s="20"/>
      <c r="U32" s="20"/>
      <c r="V32" s="20"/>
      <c r="W32" s="20">
        <v>-3431546</v>
      </c>
      <c r="X32" s="20"/>
      <c r="Y32" s="20">
        <v>-3431546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/>
      <c r="G35" s="20">
        <v>4141553</v>
      </c>
      <c r="H35" s="20">
        <v>52163</v>
      </c>
      <c r="I35" s="20">
        <v>20482</v>
      </c>
      <c r="J35" s="20">
        <v>4214198</v>
      </c>
      <c r="K35" s="20">
        <v>294089</v>
      </c>
      <c r="L35" s="20">
        <v>-184644</v>
      </c>
      <c r="M35" s="20">
        <v>63019</v>
      </c>
      <c r="N35" s="20">
        <v>172464</v>
      </c>
      <c r="O35" s="20"/>
      <c r="P35" s="20"/>
      <c r="Q35" s="20"/>
      <c r="R35" s="20"/>
      <c r="S35" s="20"/>
      <c r="T35" s="20"/>
      <c r="U35" s="20"/>
      <c r="V35" s="20"/>
      <c r="W35" s="20">
        <v>4386662</v>
      </c>
      <c r="X35" s="20"/>
      <c r="Y35" s="20">
        <v>4386662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309082</v>
      </c>
      <c r="L37" s="31">
        <f t="shared" si="3"/>
        <v>-189702</v>
      </c>
      <c r="M37" s="31">
        <f t="shared" si="3"/>
        <v>40557</v>
      </c>
      <c r="N37" s="31">
        <f t="shared" si="3"/>
        <v>159937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955116</v>
      </c>
      <c r="X37" s="31">
        <f t="shared" si="3"/>
        <v>0</v>
      </c>
      <c r="Y37" s="31">
        <f t="shared" si="3"/>
        <v>955116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309082</v>
      </c>
      <c r="L44" s="31">
        <f t="shared" si="5"/>
        <v>-189702</v>
      </c>
      <c r="M44" s="31">
        <f t="shared" si="5"/>
        <v>40557</v>
      </c>
      <c r="N44" s="31">
        <f t="shared" si="5"/>
        <v>159937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955116</v>
      </c>
      <c r="X44" s="31">
        <f t="shared" si="5"/>
        <v>0</v>
      </c>
      <c r="Y44" s="31">
        <f t="shared" si="5"/>
        <v>955116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1962886</v>
      </c>
      <c r="L45" s="44">
        <f t="shared" si="6"/>
        <v>-1229019</v>
      </c>
      <c r="M45" s="44">
        <f t="shared" si="6"/>
        <v>420111</v>
      </c>
      <c r="N45" s="44">
        <f t="shared" si="6"/>
        <v>1153978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21854295</v>
      </c>
      <c r="X45" s="44">
        <f t="shared" si="6"/>
        <v>0</v>
      </c>
      <c r="Y45" s="44">
        <f t="shared" si="6"/>
        <v>21854295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-816991</v>
      </c>
      <c r="D47" s="18"/>
      <c r="E47" s="19"/>
      <c r="F47" s="20"/>
      <c r="G47" s="20">
        <v>-2239936</v>
      </c>
      <c r="H47" s="20">
        <v>-55047</v>
      </c>
      <c r="I47" s="20">
        <v>1002624</v>
      </c>
      <c r="J47" s="20">
        <v>-1292359</v>
      </c>
      <c r="K47" s="20">
        <v>1463582</v>
      </c>
      <c r="L47" s="20">
        <v>-1794662</v>
      </c>
      <c r="M47" s="20">
        <v>-152530</v>
      </c>
      <c r="N47" s="20">
        <v>-483610</v>
      </c>
      <c r="O47" s="20"/>
      <c r="P47" s="20"/>
      <c r="Q47" s="20"/>
      <c r="R47" s="20"/>
      <c r="S47" s="20"/>
      <c r="T47" s="20"/>
      <c r="U47" s="20"/>
      <c r="V47" s="20"/>
      <c r="W47" s="20">
        <v>-1775969</v>
      </c>
      <c r="X47" s="20"/>
      <c r="Y47" s="20">
        <v>-1775969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-816991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1463582</v>
      </c>
      <c r="L50" s="52">
        <f t="shared" si="7"/>
        <v>-1794662</v>
      </c>
      <c r="M50" s="52">
        <f t="shared" si="7"/>
        <v>-152530</v>
      </c>
      <c r="N50" s="52">
        <f t="shared" si="7"/>
        <v>-483610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-1775969</v>
      </c>
      <c r="X50" s="52">
        <f t="shared" si="7"/>
        <v>0</v>
      </c>
      <c r="Y50" s="52">
        <f t="shared" si="7"/>
        <v>-1775969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-4407494769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>
        <v>-126307811</v>
      </c>
      <c r="L6" s="20">
        <v>-141593714</v>
      </c>
      <c r="M6" s="20">
        <v>-192426251</v>
      </c>
      <c r="N6" s="20">
        <v>-460327776</v>
      </c>
      <c r="O6" s="20"/>
      <c r="P6" s="20"/>
      <c r="Q6" s="20"/>
      <c r="R6" s="20"/>
      <c r="S6" s="20"/>
      <c r="T6" s="20"/>
      <c r="U6" s="20"/>
      <c r="V6" s="20"/>
      <c r="W6" s="20">
        <v>-5137379921</v>
      </c>
      <c r="X6" s="20">
        <v>-3912811956</v>
      </c>
      <c r="Y6" s="20">
        <v>-1224567965</v>
      </c>
      <c r="Z6" s="21">
        <v>31.296366366960669</v>
      </c>
      <c r="AA6" s="22">
        <v>-4407494769</v>
      </c>
    </row>
    <row r="7" spans="1:27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-57323816</v>
      </c>
      <c r="G7" s="20">
        <v>-332897103</v>
      </c>
      <c r="H7" s="20">
        <v>390736490</v>
      </c>
      <c r="I7" s="20">
        <v>-4052207</v>
      </c>
      <c r="J7" s="20">
        <v>53787180</v>
      </c>
      <c r="K7" s="20">
        <v>-11684503</v>
      </c>
      <c r="L7" s="20">
        <v>-7157525</v>
      </c>
      <c r="M7" s="20">
        <v>-10506301</v>
      </c>
      <c r="N7" s="20">
        <v>-29348329</v>
      </c>
      <c r="O7" s="20"/>
      <c r="P7" s="20"/>
      <c r="Q7" s="20"/>
      <c r="R7" s="20"/>
      <c r="S7" s="20"/>
      <c r="T7" s="20"/>
      <c r="U7" s="20"/>
      <c r="V7" s="20"/>
      <c r="W7" s="20">
        <v>24438851</v>
      </c>
      <c r="X7" s="20">
        <v>-163543451</v>
      </c>
      <c r="Y7" s="20">
        <v>187982302</v>
      </c>
      <c r="Z7" s="21">
        <v>-114.94333820802154</v>
      </c>
      <c r="AA7" s="22">
        <v>-57323816</v>
      </c>
    </row>
    <row r="8" spans="1:27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-214899415</v>
      </c>
      <c r="X8" s="20"/>
      <c r="Y8" s="20">
        <v>-214899415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-253889199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>
        <v>282818</v>
      </c>
      <c r="M10" s="20">
        <v>134244</v>
      </c>
      <c r="N10" s="20">
        <v>417062</v>
      </c>
      <c r="O10" s="20"/>
      <c r="P10" s="20"/>
      <c r="Q10" s="20"/>
      <c r="R10" s="20"/>
      <c r="S10" s="20"/>
      <c r="T10" s="20"/>
      <c r="U10" s="20"/>
      <c r="V10" s="20"/>
      <c r="W10" s="20">
        <v>2993476</v>
      </c>
      <c r="X10" s="20">
        <v>-53489865</v>
      </c>
      <c r="Y10" s="20">
        <v>56483341</v>
      </c>
      <c r="Z10" s="21">
        <v>-105.59634240991261</v>
      </c>
      <c r="AA10" s="22">
        <v>-253889199</v>
      </c>
    </row>
    <row r="11" spans="1:27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>
        <v>22811697</v>
      </c>
      <c r="L11" s="24">
        <v>9783622</v>
      </c>
      <c r="M11" s="20">
        <v>25154778</v>
      </c>
      <c r="N11" s="24">
        <v>57750097</v>
      </c>
      <c r="O11" s="24"/>
      <c r="P11" s="24"/>
      <c r="Q11" s="20"/>
      <c r="R11" s="24"/>
      <c r="S11" s="24"/>
      <c r="T11" s="20"/>
      <c r="U11" s="24"/>
      <c r="V11" s="24"/>
      <c r="W11" s="24">
        <v>647676886</v>
      </c>
      <c r="X11" s="20">
        <v>378368727</v>
      </c>
      <c r="Y11" s="24">
        <v>269308159</v>
      </c>
      <c r="Z11" s="25">
        <v>71.176114668694595</v>
      </c>
      <c r="AA11" s="26">
        <v>378368727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-4340339057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-115180617</v>
      </c>
      <c r="L13" s="31">
        <f t="shared" si="0"/>
        <v>-138684799</v>
      </c>
      <c r="M13" s="31">
        <f t="shared" si="0"/>
        <v>-177643530</v>
      </c>
      <c r="N13" s="31">
        <f t="shared" si="0"/>
        <v>-431508946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-4677170123</v>
      </c>
      <c r="X13" s="31">
        <f t="shared" si="0"/>
        <v>-3751476545</v>
      </c>
      <c r="Y13" s="31">
        <f t="shared" si="0"/>
        <v>-925693578</v>
      </c>
      <c r="Z13" s="32">
        <f>+IF(X13&lt;&gt;0,+(Y13/X13)*100,0)</f>
        <v>24.675446238195793</v>
      </c>
      <c r="AA13" s="33">
        <f>SUM(AA6:AA12)</f>
        <v>-4340339057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1959605775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>
        <v>90472042</v>
      </c>
      <c r="L17" s="24">
        <v>16804509</v>
      </c>
      <c r="M17" s="20">
        <v>92692423</v>
      </c>
      <c r="N17" s="24">
        <v>199968974</v>
      </c>
      <c r="O17" s="24"/>
      <c r="P17" s="24"/>
      <c r="Q17" s="20"/>
      <c r="R17" s="24"/>
      <c r="S17" s="24"/>
      <c r="T17" s="20"/>
      <c r="U17" s="24"/>
      <c r="V17" s="24"/>
      <c r="W17" s="24">
        <v>2657262918</v>
      </c>
      <c r="X17" s="20">
        <v>1854852879</v>
      </c>
      <c r="Y17" s="24">
        <v>802410039</v>
      </c>
      <c r="Z17" s="25">
        <v>43.260036851688227</v>
      </c>
      <c r="AA17" s="26">
        <v>1959605775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1959605775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90472042</v>
      </c>
      <c r="L25" s="36">
        <f t="shared" si="1"/>
        <v>16804509</v>
      </c>
      <c r="M25" s="36">
        <f t="shared" si="1"/>
        <v>92692423</v>
      </c>
      <c r="N25" s="36">
        <f t="shared" si="1"/>
        <v>199968974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2657262918</v>
      </c>
      <c r="X25" s="36">
        <f t="shared" si="1"/>
        <v>1854852879</v>
      </c>
      <c r="Y25" s="36">
        <f t="shared" si="1"/>
        <v>802410039</v>
      </c>
      <c r="Z25" s="37">
        <f>+IF(X25&lt;&gt;0,+(Y25/X25)*100,0)</f>
        <v>43.260036851688227</v>
      </c>
      <c r="AA25" s="38">
        <f>SUM(AA15:AA24)</f>
        <v>1959605775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-2380733282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-24708575</v>
      </c>
      <c r="L26" s="31">
        <f t="shared" si="2"/>
        <v>-121880290</v>
      </c>
      <c r="M26" s="31">
        <f t="shared" si="2"/>
        <v>-84951107</v>
      </c>
      <c r="N26" s="31">
        <f t="shared" si="2"/>
        <v>-231539972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-2019907205</v>
      </c>
      <c r="X26" s="31">
        <f t="shared" si="2"/>
        <v>-1896623666</v>
      </c>
      <c r="Y26" s="31">
        <f t="shared" si="2"/>
        <v>-123283539</v>
      </c>
      <c r="Z26" s="32">
        <f>+IF(X26&lt;&gt;0,+(Y26/X26)*100,0)</f>
        <v>6.5001582132530444</v>
      </c>
      <c r="AA26" s="33">
        <f>+AA13+AA25</f>
        <v>-2380733282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-425265888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>
        <v>45409701</v>
      </c>
      <c r="L32" s="20">
        <v>-63589648</v>
      </c>
      <c r="M32" s="20">
        <v>895423</v>
      </c>
      <c r="N32" s="20">
        <v>-17284524</v>
      </c>
      <c r="O32" s="20"/>
      <c r="P32" s="20"/>
      <c r="Q32" s="20"/>
      <c r="R32" s="20"/>
      <c r="S32" s="20"/>
      <c r="T32" s="20"/>
      <c r="U32" s="20"/>
      <c r="V32" s="20"/>
      <c r="W32" s="20">
        <v>-167943472</v>
      </c>
      <c r="X32" s="20">
        <v>-226425594</v>
      </c>
      <c r="Y32" s="20">
        <v>58482122</v>
      </c>
      <c r="Z32" s="21">
        <v>-25.828406129741676</v>
      </c>
      <c r="AA32" s="22">
        <v>-425265888</v>
      </c>
    </row>
    <row r="33" spans="1:27" x14ac:dyDescent="0.25">
      <c r="A33" s="23" t="s">
        <v>60</v>
      </c>
      <c r="B33" s="17" t="s">
        <v>32</v>
      </c>
      <c r="C33" s="18">
        <v>-1289182219</v>
      </c>
      <c r="D33" s="18"/>
      <c r="E33" s="19">
        <v>-815694819</v>
      </c>
      <c r="F33" s="20">
        <v>-815694819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>
        <v>-14528557</v>
      </c>
      <c r="L33" s="20">
        <v>-149937329</v>
      </c>
      <c r="M33" s="20">
        <v>-37214449</v>
      </c>
      <c r="N33" s="20">
        <v>-201680335</v>
      </c>
      <c r="O33" s="20"/>
      <c r="P33" s="20"/>
      <c r="Q33" s="20"/>
      <c r="R33" s="20"/>
      <c r="S33" s="20"/>
      <c r="T33" s="20"/>
      <c r="U33" s="20"/>
      <c r="V33" s="20"/>
      <c r="W33" s="20">
        <v>-1506901984</v>
      </c>
      <c r="X33" s="20">
        <v>-815694819</v>
      </c>
      <c r="Y33" s="20">
        <v>-691207165</v>
      </c>
      <c r="Z33" s="21">
        <v>84.738452286283305</v>
      </c>
      <c r="AA33" s="22">
        <v>-815694819</v>
      </c>
    </row>
    <row r="34" spans="1:27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>
        <v>513005</v>
      </c>
      <c r="L35" s="20">
        <v>462654</v>
      </c>
      <c r="M35" s="20">
        <v>318393</v>
      </c>
      <c r="N35" s="20">
        <v>1294052</v>
      </c>
      <c r="O35" s="20"/>
      <c r="P35" s="20"/>
      <c r="Q35" s="20"/>
      <c r="R35" s="20"/>
      <c r="S35" s="20"/>
      <c r="T35" s="20"/>
      <c r="U35" s="20"/>
      <c r="V35" s="20"/>
      <c r="W35" s="20">
        <v>17111785</v>
      </c>
      <c r="X35" s="20">
        <v>36141203</v>
      </c>
      <c r="Y35" s="20">
        <v>-19029418</v>
      </c>
      <c r="Z35" s="21">
        <v>-52.652973394383139</v>
      </c>
      <c r="AA35" s="22">
        <v>59118935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-1335551999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-1170148130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31394149</v>
      </c>
      <c r="L37" s="31">
        <f t="shared" si="3"/>
        <v>-213064323</v>
      </c>
      <c r="M37" s="31">
        <f t="shared" si="3"/>
        <v>-36000633</v>
      </c>
      <c r="N37" s="31">
        <f t="shared" si="3"/>
        <v>-217670807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-1646393839</v>
      </c>
      <c r="X37" s="31">
        <f t="shared" si="3"/>
        <v>-994285568</v>
      </c>
      <c r="Y37" s="31">
        <f t="shared" si="3"/>
        <v>-652108271</v>
      </c>
      <c r="Z37" s="32">
        <f>+IF(X37&lt;&gt;0,+(Y37/X37)*100,0)</f>
        <v>65.585611617768151</v>
      </c>
      <c r="AA37" s="33">
        <f>SUM(AA29:AA36)</f>
        <v>-1170148130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>
        <v>-18731286</v>
      </c>
      <c r="L39" s="20">
        <v>-18932630</v>
      </c>
      <c r="M39" s="20">
        <v>-18217073</v>
      </c>
      <c r="N39" s="20">
        <v>-55880989</v>
      </c>
      <c r="O39" s="20"/>
      <c r="P39" s="20"/>
      <c r="Q39" s="20"/>
      <c r="R39" s="20"/>
      <c r="S39" s="20"/>
      <c r="T39" s="20"/>
      <c r="U39" s="20"/>
      <c r="V39" s="20"/>
      <c r="W39" s="20">
        <v>28139656</v>
      </c>
      <c r="X39" s="20">
        <v>-3528024</v>
      </c>
      <c r="Y39" s="20">
        <v>31667680</v>
      </c>
      <c r="Z39" s="21">
        <v>-897.60387117547941</v>
      </c>
      <c r="AA39" s="22">
        <v>-3528024</v>
      </c>
    </row>
    <row r="40" spans="1:27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-18731286</v>
      </c>
      <c r="L43" s="36">
        <f t="shared" si="4"/>
        <v>-18932630</v>
      </c>
      <c r="M43" s="36">
        <f t="shared" si="4"/>
        <v>-18217073</v>
      </c>
      <c r="N43" s="36">
        <f t="shared" si="4"/>
        <v>-55880989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46069702</v>
      </c>
      <c r="X43" s="36">
        <f t="shared" si="4"/>
        <v>11637847</v>
      </c>
      <c r="Y43" s="36">
        <f t="shared" si="4"/>
        <v>34431855</v>
      </c>
      <c r="Z43" s="37">
        <f>+IF(X43&lt;&gt;0,+(Y43/X43)*100,0)</f>
        <v>295.86103855807693</v>
      </c>
      <c r="AA43" s="38">
        <f>SUM(AA39:AA42)</f>
        <v>11637847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-1240435979</v>
      </c>
      <c r="D44" s="29">
        <f>+D37+D43</f>
        <v>0</v>
      </c>
      <c r="E44" s="30">
        <f t="shared" si="5"/>
        <v>-1158510283</v>
      </c>
      <c r="F44" s="31">
        <f t="shared" si="5"/>
        <v>-1158510283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12662863</v>
      </c>
      <c r="L44" s="31">
        <f t="shared" si="5"/>
        <v>-231996953</v>
      </c>
      <c r="M44" s="31">
        <f t="shared" si="5"/>
        <v>-54217706</v>
      </c>
      <c r="N44" s="31">
        <f t="shared" si="5"/>
        <v>-273551796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-1600324137</v>
      </c>
      <c r="X44" s="31">
        <f t="shared" si="5"/>
        <v>-982647721</v>
      </c>
      <c r="Y44" s="31">
        <f t="shared" si="5"/>
        <v>-617676416</v>
      </c>
      <c r="Z44" s="32">
        <f>+IF(X44&lt;&gt;0,+(Y44/X44)*100,0)</f>
        <v>62.858377707467348</v>
      </c>
      <c r="AA44" s="33">
        <f>+AA37+AA43</f>
        <v>-1158510283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-251811580</v>
      </c>
      <c r="D45" s="42">
        <f t="shared" si="6"/>
        <v>0</v>
      </c>
      <c r="E45" s="43">
        <f t="shared" si="6"/>
        <v>-1222222999</v>
      </c>
      <c r="F45" s="44">
        <f t="shared" si="6"/>
        <v>-1222222999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-37371438</v>
      </c>
      <c r="L45" s="44">
        <f t="shared" si="6"/>
        <v>110116663</v>
      </c>
      <c r="M45" s="44">
        <f t="shared" si="6"/>
        <v>-30733401</v>
      </c>
      <c r="N45" s="44">
        <f t="shared" si="6"/>
        <v>42011824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-419583068</v>
      </c>
      <c r="X45" s="44">
        <f t="shared" si="6"/>
        <v>-913975945</v>
      </c>
      <c r="Y45" s="44">
        <f t="shared" si="6"/>
        <v>494392877</v>
      </c>
      <c r="Z45" s="45">
        <f>+IF(X45&lt;&gt;0,+(Y45/X45)*100,0)</f>
        <v>-54.092548026523822</v>
      </c>
      <c r="AA45" s="46">
        <f>+AA26-AA44</f>
        <v>-1222222999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-1493029951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>
        <v>-38829045</v>
      </c>
      <c r="L47" s="20">
        <v>54499118</v>
      </c>
      <c r="M47" s="20">
        <v>-45482125</v>
      </c>
      <c r="N47" s="20">
        <v>-29812052</v>
      </c>
      <c r="O47" s="20"/>
      <c r="P47" s="20"/>
      <c r="Q47" s="20"/>
      <c r="R47" s="20"/>
      <c r="S47" s="20"/>
      <c r="T47" s="20"/>
      <c r="U47" s="20"/>
      <c r="V47" s="20"/>
      <c r="W47" s="20">
        <v>-1700925608</v>
      </c>
      <c r="X47" s="20">
        <v>-1184782897</v>
      </c>
      <c r="Y47" s="20">
        <v>-516142711</v>
      </c>
      <c r="Z47" s="47">
        <v>43.564328309172076</v>
      </c>
      <c r="AA47" s="22">
        <v>-1493029951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-1493029951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-38829045</v>
      </c>
      <c r="L50" s="52">
        <f t="shared" si="7"/>
        <v>54499118</v>
      </c>
      <c r="M50" s="52">
        <f t="shared" si="7"/>
        <v>-45482125</v>
      </c>
      <c r="N50" s="52">
        <f t="shared" si="7"/>
        <v>-29812052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-1700925608</v>
      </c>
      <c r="X50" s="52">
        <f t="shared" si="7"/>
        <v>-1184782897</v>
      </c>
      <c r="Y50" s="52">
        <f t="shared" si="7"/>
        <v>-516142711</v>
      </c>
      <c r="Z50" s="53">
        <f>+IF(X50&lt;&gt;0,+(Y50/X50)*100,0)</f>
        <v>43.564328309172076</v>
      </c>
      <c r="AA50" s="54">
        <f>SUM(AA47:AA49)</f>
        <v>-1493029951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>
        <v>3197306</v>
      </c>
      <c r="L6" s="20">
        <v>2709556</v>
      </c>
      <c r="M6" s="20">
        <v>2556538</v>
      </c>
      <c r="N6" s="20">
        <v>8463400</v>
      </c>
      <c r="O6" s="20"/>
      <c r="P6" s="20"/>
      <c r="Q6" s="20"/>
      <c r="R6" s="20"/>
      <c r="S6" s="20"/>
      <c r="T6" s="20"/>
      <c r="U6" s="20"/>
      <c r="V6" s="20"/>
      <c r="W6" s="20">
        <v>222585097</v>
      </c>
      <c r="X6" s="20"/>
      <c r="Y6" s="20">
        <v>222585097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-127977950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>
        <v>-77115</v>
      </c>
      <c r="L7" s="20">
        <v>311776</v>
      </c>
      <c r="M7" s="20">
        <v>75825</v>
      </c>
      <c r="N7" s="20">
        <v>310486</v>
      </c>
      <c r="O7" s="20"/>
      <c r="P7" s="20"/>
      <c r="Q7" s="20"/>
      <c r="R7" s="20"/>
      <c r="S7" s="20"/>
      <c r="T7" s="20"/>
      <c r="U7" s="20"/>
      <c r="V7" s="20"/>
      <c r="W7" s="20">
        <v>-130200871</v>
      </c>
      <c r="X7" s="20"/>
      <c r="Y7" s="20">
        <v>-130200871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>
        <v>-140</v>
      </c>
      <c r="N10" s="20">
        <v>-140</v>
      </c>
      <c r="O10" s="20"/>
      <c r="P10" s="20"/>
      <c r="Q10" s="20"/>
      <c r="R10" s="20"/>
      <c r="S10" s="20"/>
      <c r="T10" s="20"/>
      <c r="U10" s="20"/>
      <c r="V10" s="20"/>
      <c r="W10" s="20">
        <v>-1015255</v>
      </c>
      <c r="X10" s="20"/>
      <c r="Y10" s="20">
        <v>-1015255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>
        <v>32</v>
      </c>
      <c r="N11" s="24">
        <v>32</v>
      </c>
      <c r="O11" s="24"/>
      <c r="P11" s="24"/>
      <c r="Q11" s="20"/>
      <c r="R11" s="24"/>
      <c r="S11" s="24"/>
      <c r="T11" s="20"/>
      <c r="U11" s="24"/>
      <c r="V11" s="24"/>
      <c r="W11" s="24">
        <v>8236</v>
      </c>
      <c r="X11" s="20"/>
      <c r="Y11" s="24">
        <v>8236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73612180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3120191</v>
      </c>
      <c r="L13" s="31">
        <f t="shared" si="0"/>
        <v>3021332</v>
      </c>
      <c r="M13" s="31">
        <f t="shared" si="0"/>
        <v>2632255</v>
      </c>
      <c r="N13" s="31">
        <f t="shared" si="0"/>
        <v>8773778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92374318</v>
      </c>
      <c r="X13" s="31">
        <f t="shared" si="0"/>
        <v>0</v>
      </c>
      <c r="Y13" s="31">
        <f t="shared" si="0"/>
        <v>92374318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73612180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3120191</v>
      </c>
      <c r="L26" s="31">
        <f t="shared" si="2"/>
        <v>3021332</v>
      </c>
      <c r="M26" s="31">
        <f t="shared" si="2"/>
        <v>2632255</v>
      </c>
      <c r="N26" s="31">
        <f t="shared" si="2"/>
        <v>8773778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92374318</v>
      </c>
      <c r="X26" s="31">
        <f t="shared" si="2"/>
        <v>0</v>
      </c>
      <c r="Y26" s="31">
        <f t="shared" si="2"/>
        <v>92374318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>
        <v>670</v>
      </c>
      <c r="L31" s="20">
        <v>5376</v>
      </c>
      <c r="M31" s="20">
        <v>2426</v>
      </c>
      <c r="N31" s="20">
        <v>8472</v>
      </c>
      <c r="O31" s="20"/>
      <c r="P31" s="20"/>
      <c r="Q31" s="20"/>
      <c r="R31" s="20"/>
      <c r="S31" s="20"/>
      <c r="T31" s="20"/>
      <c r="U31" s="20"/>
      <c r="V31" s="20"/>
      <c r="W31" s="20">
        <v>644646</v>
      </c>
      <c r="X31" s="20"/>
      <c r="Y31" s="20">
        <v>644646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93041180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>
        <v>1902</v>
      </c>
      <c r="L32" s="20">
        <v>17043</v>
      </c>
      <c r="M32" s="20">
        <v>-39465</v>
      </c>
      <c r="N32" s="20">
        <v>-20520</v>
      </c>
      <c r="O32" s="20"/>
      <c r="P32" s="20"/>
      <c r="Q32" s="20"/>
      <c r="R32" s="20"/>
      <c r="S32" s="20"/>
      <c r="T32" s="20"/>
      <c r="U32" s="20"/>
      <c r="V32" s="20"/>
      <c r="W32" s="20">
        <v>92964681</v>
      </c>
      <c r="X32" s="20"/>
      <c r="Y32" s="20">
        <v>92964681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>
        <v>395696</v>
      </c>
      <c r="L35" s="20">
        <v>372305</v>
      </c>
      <c r="M35" s="20">
        <v>330996</v>
      </c>
      <c r="N35" s="20">
        <v>1098997</v>
      </c>
      <c r="O35" s="20"/>
      <c r="P35" s="20"/>
      <c r="Q35" s="20"/>
      <c r="R35" s="20"/>
      <c r="S35" s="20"/>
      <c r="T35" s="20"/>
      <c r="U35" s="20"/>
      <c r="V35" s="20"/>
      <c r="W35" s="20">
        <v>22590311</v>
      </c>
      <c r="X35" s="20"/>
      <c r="Y35" s="20">
        <v>22590311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113892051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398268</v>
      </c>
      <c r="L37" s="31">
        <f t="shared" si="3"/>
        <v>394724</v>
      </c>
      <c r="M37" s="31">
        <f t="shared" si="3"/>
        <v>293957</v>
      </c>
      <c r="N37" s="31">
        <f t="shared" si="3"/>
        <v>1086949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116199638</v>
      </c>
      <c r="X37" s="31">
        <f t="shared" si="3"/>
        <v>0</v>
      </c>
      <c r="Y37" s="31">
        <f t="shared" si="3"/>
        <v>116199638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113892051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398268</v>
      </c>
      <c r="L44" s="31">
        <f t="shared" si="5"/>
        <v>394724</v>
      </c>
      <c r="M44" s="31">
        <f t="shared" si="5"/>
        <v>293957</v>
      </c>
      <c r="N44" s="31">
        <f t="shared" si="5"/>
        <v>1086949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116199638</v>
      </c>
      <c r="X44" s="31">
        <f t="shared" si="5"/>
        <v>0</v>
      </c>
      <c r="Y44" s="31">
        <f t="shared" si="5"/>
        <v>116199638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-40279871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2721923</v>
      </c>
      <c r="L45" s="44">
        <f t="shared" si="6"/>
        <v>2626608</v>
      </c>
      <c r="M45" s="44">
        <f t="shared" si="6"/>
        <v>2338298</v>
      </c>
      <c r="N45" s="44">
        <f t="shared" si="6"/>
        <v>7686829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-23825320</v>
      </c>
      <c r="X45" s="44">
        <f t="shared" si="6"/>
        <v>0</v>
      </c>
      <c r="Y45" s="44">
        <f t="shared" si="6"/>
        <v>-23825320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1</v>
      </c>
      <c r="G6" s="20">
        <v>-2131693</v>
      </c>
      <c r="H6" s="20">
        <v>-26887</v>
      </c>
      <c r="I6" s="20">
        <v>-15111</v>
      </c>
      <c r="J6" s="20">
        <v>-2173691</v>
      </c>
      <c r="K6" s="20">
        <v>-17414</v>
      </c>
      <c r="L6" s="20">
        <v>-16077</v>
      </c>
      <c r="M6" s="20">
        <v>-18951</v>
      </c>
      <c r="N6" s="20">
        <v>-52442</v>
      </c>
      <c r="O6" s="20"/>
      <c r="P6" s="20"/>
      <c r="Q6" s="20"/>
      <c r="R6" s="20"/>
      <c r="S6" s="20"/>
      <c r="T6" s="20"/>
      <c r="U6" s="20"/>
      <c r="V6" s="20"/>
      <c r="W6" s="20">
        <v>-2226133</v>
      </c>
      <c r="X6" s="20">
        <v>-320106</v>
      </c>
      <c r="Y6" s="20">
        <v>-1906027</v>
      </c>
      <c r="Z6" s="21">
        <v>595.43619925899543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>
        <v>3799</v>
      </c>
      <c r="L11" s="24">
        <v>570</v>
      </c>
      <c r="M11" s="20">
        <v>2472</v>
      </c>
      <c r="N11" s="24">
        <v>6841</v>
      </c>
      <c r="O11" s="24"/>
      <c r="P11" s="24"/>
      <c r="Q11" s="20"/>
      <c r="R11" s="24"/>
      <c r="S11" s="24"/>
      <c r="T11" s="20"/>
      <c r="U11" s="24"/>
      <c r="V11" s="24"/>
      <c r="W11" s="24">
        <v>231495</v>
      </c>
      <c r="X11" s="20"/>
      <c r="Y11" s="24">
        <v>231495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-13615</v>
      </c>
      <c r="L13" s="31">
        <f t="shared" si="0"/>
        <v>-15507</v>
      </c>
      <c r="M13" s="31">
        <f t="shared" si="0"/>
        <v>-16479</v>
      </c>
      <c r="N13" s="31">
        <f t="shared" si="0"/>
        <v>-45601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-1994638</v>
      </c>
      <c r="X13" s="31">
        <f t="shared" si="0"/>
        <v>-320106</v>
      </c>
      <c r="Y13" s="31">
        <f t="shared" si="0"/>
        <v>-1674532</v>
      </c>
      <c r="Z13" s="32">
        <f>+IF(X13&lt;&gt;0,+(Y13/X13)*100,0)</f>
        <v>523.11796717337381</v>
      </c>
      <c r="AA13" s="33">
        <f>SUM(AA6:AA12)</f>
        <v>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-13615</v>
      </c>
      <c r="L26" s="31">
        <f t="shared" si="2"/>
        <v>-15507</v>
      </c>
      <c r="M26" s="31">
        <f t="shared" si="2"/>
        <v>-16479</v>
      </c>
      <c r="N26" s="31">
        <f t="shared" si="2"/>
        <v>-45601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-1994638</v>
      </c>
      <c r="X26" s="31">
        <f t="shared" si="2"/>
        <v>-320106</v>
      </c>
      <c r="Y26" s="31">
        <f t="shared" si="2"/>
        <v>-1674532</v>
      </c>
      <c r="Z26" s="32">
        <f>+IF(X26&lt;&gt;0,+(Y26/X26)*100,0)</f>
        <v>523.11796717337381</v>
      </c>
      <c r="AA26" s="33">
        <f>+AA13+AA25</f>
        <v>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640213</v>
      </c>
      <c r="G32" s="20"/>
      <c r="H32" s="20">
        <v>4005</v>
      </c>
      <c r="I32" s="20"/>
      <c r="J32" s="20">
        <v>4005</v>
      </c>
      <c r="K32" s="20">
        <v>11710</v>
      </c>
      <c r="L32" s="20">
        <v>-11710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</v>
      </c>
      <c r="X32" s="20"/>
      <c r="Y32" s="20">
        <v>4005</v>
      </c>
      <c r="Z32" s="21"/>
      <c r="AA32" s="22">
        <v>640213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640213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11710</v>
      </c>
      <c r="L37" s="31">
        <f t="shared" si="3"/>
        <v>-11710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4005</v>
      </c>
      <c r="X37" s="31">
        <f t="shared" si="3"/>
        <v>0</v>
      </c>
      <c r="Y37" s="31">
        <f t="shared" si="3"/>
        <v>4005</v>
      </c>
      <c r="Z37" s="32">
        <f>+IF(X37&lt;&gt;0,+(Y37/X37)*100,0)</f>
        <v>0</v>
      </c>
      <c r="AA37" s="33">
        <f>SUM(AA29:AA36)</f>
        <v>640213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640213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11710</v>
      </c>
      <c r="L44" s="31">
        <f t="shared" si="5"/>
        <v>-11710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4005</v>
      </c>
      <c r="X44" s="31">
        <f t="shared" si="5"/>
        <v>0</v>
      </c>
      <c r="Y44" s="31">
        <f t="shared" si="5"/>
        <v>4005</v>
      </c>
      <c r="Z44" s="32">
        <f>+IF(X44&lt;&gt;0,+(Y44/X44)*100,0)</f>
        <v>0</v>
      </c>
      <c r="AA44" s="33">
        <f>+AA37+AA43</f>
        <v>640213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-640212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-25325</v>
      </c>
      <c r="L45" s="44">
        <f t="shared" si="6"/>
        <v>-3797</v>
      </c>
      <c r="M45" s="44">
        <f t="shared" si="6"/>
        <v>-16479</v>
      </c>
      <c r="N45" s="44">
        <f t="shared" si="6"/>
        <v>-45601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-1998643</v>
      </c>
      <c r="X45" s="44">
        <f t="shared" si="6"/>
        <v>-320106</v>
      </c>
      <c r="Y45" s="44">
        <f t="shared" si="6"/>
        <v>-1678537</v>
      </c>
      <c r="Z45" s="45">
        <f>+IF(X45&lt;&gt;0,+(Y45/X45)*100,0)</f>
        <v>524.36911523057984</v>
      </c>
      <c r="AA45" s="46">
        <f>+AA26-AA44</f>
        <v>-640212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-640212</v>
      </c>
      <c r="G47" s="20">
        <v>-334265</v>
      </c>
      <c r="H47" s="20">
        <v>-26863</v>
      </c>
      <c r="I47" s="20">
        <v>-13140</v>
      </c>
      <c r="J47" s="20">
        <v>-374268</v>
      </c>
      <c r="K47" s="20">
        <v>-25325</v>
      </c>
      <c r="L47" s="20">
        <v>-3797</v>
      </c>
      <c r="M47" s="20">
        <v>-16479</v>
      </c>
      <c r="N47" s="20">
        <v>-45601</v>
      </c>
      <c r="O47" s="20"/>
      <c r="P47" s="20"/>
      <c r="Q47" s="20"/>
      <c r="R47" s="20"/>
      <c r="S47" s="20"/>
      <c r="T47" s="20"/>
      <c r="U47" s="20"/>
      <c r="V47" s="20"/>
      <c r="W47" s="20">
        <v>-419869</v>
      </c>
      <c r="X47" s="20">
        <v>-320106</v>
      </c>
      <c r="Y47" s="20">
        <v>-99763</v>
      </c>
      <c r="Z47" s="47">
        <v>31.165613890398809</v>
      </c>
      <c r="AA47" s="22">
        <v>-640212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-640212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-25325</v>
      </c>
      <c r="L50" s="52">
        <f t="shared" si="7"/>
        <v>-3797</v>
      </c>
      <c r="M50" s="52">
        <f t="shared" si="7"/>
        <v>-16479</v>
      </c>
      <c r="N50" s="52">
        <f t="shared" si="7"/>
        <v>-45601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-419869</v>
      </c>
      <c r="X50" s="52">
        <f t="shared" si="7"/>
        <v>-320106</v>
      </c>
      <c r="Y50" s="52">
        <f t="shared" si="7"/>
        <v>-99763</v>
      </c>
      <c r="Z50" s="53">
        <f>+IF(X50&lt;&gt;0,+(Y50/X50)*100,0)</f>
        <v>31.165613890398809</v>
      </c>
      <c r="AA50" s="54">
        <f>SUM(AA47:AA49)</f>
        <v>-640212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-878907751</v>
      </c>
      <c r="D6" s="18"/>
      <c r="E6" s="19">
        <v>-97823219</v>
      </c>
      <c r="F6" s="20">
        <v>-97823219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>
        <v>-87699069</v>
      </c>
      <c r="L6" s="20">
        <v>-123520580</v>
      </c>
      <c r="M6" s="20">
        <v>-7438189</v>
      </c>
      <c r="N6" s="20">
        <v>-218657838</v>
      </c>
      <c r="O6" s="20"/>
      <c r="P6" s="20"/>
      <c r="Q6" s="20"/>
      <c r="R6" s="20"/>
      <c r="S6" s="20"/>
      <c r="T6" s="20"/>
      <c r="U6" s="20"/>
      <c r="V6" s="20"/>
      <c r="W6" s="20">
        <v>-973916487</v>
      </c>
      <c r="X6" s="20">
        <v>382834962</v>
      </c>
      <c r="Y6" s="20">
        <v>-1356751449</v>
      </c>
      <c r="Z6" s="21">
        <v>-354.39591042366709</v>
      </c>
      <c r="AA6" s="22">
        <v>-97823219</v>
      </c>
    </row>
    <row r="7" spans="1:27" x14ac:dyDescent="0.25">
      <c r="A7" s="23" t="s">
        <v>35</v>
      </c>
      <c r="B7" s="17" t="s">
        <v>32</v>
      </c>
      <c r="C7" s="18">
        <v>316246487</v>
      </c>
      <c r="D7" s="18"/>
      <c r="E7" s="19">
        <v>383349764</v>
      </c>
      <c r="F7" s="20">
        <v>383349764</v>
      </c>
      <c r="G7" s="20">
        <v>221299150</v>
      </c>
      <c r="H7" s="20">
        <v>147011486</v>
      </c>
      <c r="I7" s="20">
        <v>35014732</v>
      </c>
      <c r="J7" s="20">
        <v>403325368</v>
      </c>
      <c r="K7" s="20">
        <v>24151222</v>
      </c>
      <c r="L7" s="20">
        <v>5583537</v>
      </c>
      <c r="M7" s="20">
        <v>29077989</v>
      </c>
      <c r="N7" s="20">
        <v>58812748</v>
      </c>
      <c r="O7" s="20"/>
      <c r="P7" s="20"/>
      <c r="Q7" s="20"/>
      <c r="R7" s="20"/>
      <c r="S7" s="20"/>
      <c r="T7" s="20"/>
      <c r="U7" s="20"/>
      <c r="V7" s="20"/>
      <c r="W7" s="20">
        <v>462138116</v>
      </c>
      <c r="X7" s="20">
        <v>196895840</v>
      </c>
      <c r="Y7" s="20">
        <v>265242276</v>
      </c>
      <c r="Z7" s="21">
        <v>134.71197563137952</v>
      </c>
      <c r="AA7" s="22">
        <v>383349764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71758736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>
        <v>-768916</v>
      </c>
      <c r="L10" s="20">
        <v>56855906</v>
      </c>
      <c r="M10" s="20">
        <v>12988557</v>
      </c>
      <c r="N10" s="20">
        <v>69075547</v>
      </c>
      <c r="O10" s="20"/>
      <c r="P10" s="20"/>
      <c r="Q10" s="20"/>
      <c r="R10" s="20"/>
      <c r="S10" s="20"/>
      <c r="T10" s="20"/>
      <c r="U10" s="20"/>
      <c r="V10" s="20"/>
      <c r="W10" s="20">
        <v>38996575</v>
      </c>
      <c r="X10" s="20"/>
      <c r="Y10" s="20">
        <v>38996575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396068643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>
        <v>17096250</v>
      </c>
      <c r="L11" s="24">
        <v>4707250</v>
      </c>
      <c r="M11" s="20">
        <v>26760257</v>
      </c>
      <c r="N11" s="24">
        <v>48563757</v>
      </c>
      <c r="O11" s="24"/>
      <c r="P11" s="24"/>
      <c r="Q11" s="20"/>
      <c r="R11" s="24"/>
      <c r="S11" s="24"/>
      <c r="T11" s="20"/>
      <c r="U11" s="24"/>
      <c r="V11" s="24"/>
      <c r="W11" s="24">
        <v>467912779</v>
      </c>
      <c r="X11" s="20"/>
      <c r="Y11" s="24">
        <v>467912779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>
        <v>-14299796</v>
      </c>
      <c r="N12" s="20">
        <v>-14299796</v>
      </c>
      <c r="O12" s="20"/>
      <c r="P12" s="20"/>
      <c r="Q12" s="20"/>
      <c r="R12" s="20"/>
      <c r="S12" s="20"/>
      <c r="T12" s="20"/>
      <c r="U12" s="20"/>
      <c r="V12" s="20"/>
      <c r="W12" s="20">
        <v>-9835258</v>
      </c>
      <c r="X12" s="20"/>
      <c r="Y12" s="20">
        <v>-9835258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-90369347</v>
      </c>
      <c r="D13" s="29">
        <f>SUM(D6:D12)</f>
        <v>0</v>
      </c>
      <c r="E13" s="30">
        <f t="shared" si="0"/>
        <v>285526545</v>
      </c>
      <c r="F13" s="31">
        <f t="shared" si="0"/>
        <v>285526545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-47220513</v>
      </c>
      <c r="L13" s="31">
        <f t="shared" si="0"/>
        <v>-56373887</v>
      </c>
      <c r="M13" s="31">
        <f t="shared" si="0"/>
        <v>47088818</v>
      </c>
      <c r="N13" s="31">
        <f t="shared" si="0"/>
        <v>-56505582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-14704275</v>
      </c>
      <c r="X13" s="31">
        <f t="shared" si="0"/>
        <v>579730802</v>
      </c>
      <c r="Y13" s="31">
        <f t="shared" si="0"/>
        <v>-594435077</v>
      </c>
      <c r="Z13" s="32">
        <f>+IF(X13&lt;&gt;0,+(Y13/X13)*100,0)</f>
        <v>-102.5363970569223</v>
      </c>
      <c r="AA13" s="33">
        <f>SUM(AA6:AA12)</f>
        <v>285526545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697998974</v>
      </c>
      <c r="D17" s="18"/>
      <c r="E17" s="19">
        <v>456718361</v>
      </c>
      <c r="F17" s="20">
        <v>456718361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>
        <v>52623305</v>
      </c>
      <c r="L17" s="24">
        <v>30770481</v>
      </c>
      <c r="M17" s="20">
        <v>71743909</v>
      </c>
      <c r="N17" s="24">
        <v>155137695</v>
      </c>
      <c r="O17" s="24"/>
      <c r="P17" s="24"/>
      <c r="Q17" s="20"/>
      <c r="R17" s="24"/>
      <c r="S17" s="24"/>
      <c r="T17" s="20"/>
      <c r="U17" s="24"/>
      <c r="V17" s="24"/>
      <c r="W17" s="24">
        <v>847799695</v>
      </c>
      <c r="X17" s="20">
        <v>182676319</v>
      </c>
      <c r="Y17" s="24">
        <v>665123376</v>
      </c>
      <c r="Z17" s="25">
        <v>364.099397032409</v>
      </c>
      <c r="AA17" s="26">
        <v>456718361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697998974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456718361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52623305</v>
      </c>
      <c r="L25" s="36">
        <f t="shared" si="1"/>
        <v>30770481</v>
      </c>
      <c r="M25" s="36">
        <f t="shared" si="1"/>
        <v>71743909</v>
      </c>
      <c r="N25" s="36">
        <f t="shared" si="1"/>
        <v>155137695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847799695</v>
      </c>
      <c r="X25" s="36">
        <f t="shared" si="1"/>
        <v>182676319</v>
      </c>
      <c r="Y25" s="36">
        <f t="shared" si="1"/>
        <v>665123376</v>
      </c>
      <c r="Z25" s="37">
        <f>+IF(X25&lt;&gt;0,+(Y25/X25)*100,0)</f>
        <v>364.099397032409</v>
      </c>
      <c r="AA25" s="38">
        <f>SUM(AA15:AA24)</f>
        <v>456718361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607629627</v>
      </c>
      <c r="D26" s="29">
        <f>+D13+D25</f>
        <v>0</v>
      </c>
      <c r="E26" s="30">
        <f t="shared" si="2"/>
        <v>742244906</v>
      </c>
      <c r="F26" s="31">
        <f t="shared" si="2"/>
        <v>742244906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5402792</v>
      </c>
      <c r="L26" s="31">
        <f t="shared" si="2"/>
        <v>-25603406</v>
      </c>
      <c r="M26" s="31">
        <f t="shared" si="2"/>
        <v>118832727</v>
      </c>
      <c r="N26" s="31">
        <f t="shared" si="2"/>
        <v>98632113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833095420</v>
      </c>
      <c r="X26" s="31">
        <f t="shared" si="2"/>
        <v>762407121</v>
      </c>
      <c r="Y26" s="31">
        <f t="shared" si="2"/>
        <v>70688299</v>
      </c>
      <c r="Z26" s="32">
        <f>+IF(X26&lt;&gt;0,+(Y26/X26)*100,0)</f>
        <v>9.2717259654241868</v>
      </c>
      <c r="AA26" s="33">
        <f>+AA13+AA25</f>
        <v>742244906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186708476</v>
      </c>
      <c r="D32" s="18"/>
      <c r="E32" s="19">
        <v>114402362</v>
      </c>
      <c r="F32" s="20">
        <v>114402362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>
        <v>14109572</v>
      </c>
      <c r="L32" s="20">
        <v>-37609145</v>
      </c>
      <c r="M32" s="20">
        <v>12573366</v>
      </c>
      <c r="N32" s="20">
        <v>-10926207</v>
      </c>
      <c r="O32" s="20"/>
      <c r="P32" s="20"/>
      <c r="Q32" s="20"/>
      <c r="R32" s="20"/>
      <c r="S32" s="20"/>
      <c r="T32" s="20"/>
      <c r="U32" s="20"/>
      <c r="V32" s="20"/>
      <c r="W32" s="20">
        <v>161171236</v>
      </c>
      <c r="X32" s="20">
        <v>56186254</v>
      </c>
      <c r="Y32" s="20">
        <v>104984982</v>
      </c>
      <c r="Z32" s="21">
        <v>186.85171999542806</v>
      </c>
      <c r="AA32" s="22">
        <v>114402362</v>
      </c>
    </row>
    <row r="33" spans="1:27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/>
      <c r="G33" s="20">
        <v>-99567743</v>
      </c>
      <c r="H33" s="20">
        <v>-11310655</v>
      </c>
      <c r="I33" s="20">
        <v>-28611489</v>
      </c>
      <c r="J33" s="20">
        <v>-139489887</v>
      </c>
      <c r="K33" s="20">
        <v>-57215549</v>
      </c>
      <c r="L33" s="20">
        <v>-38731069</v>
      </c>
      <c r="M33" s="20"/>
      <c r="N33" s="20">
        <v>-95946618</v>
      </c>
      <c r="O33" s="20"/>
      <c r="P33" s="20"/>
      <c r="Q33" s="20"/>
      <c r="R33" s="20"/>
      <c r="S33" s="20"/>
      <c r="T33" s="20"/>
      <c r="U33" s="20"/>
      <c r="V33" s="20"/>
      <c r="W33" s="20">
        <v>-235436505</v>
      </c>
      <c r="X33" s="20"/>
      <c r="Y33" s="20">
        <v>-235436505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159508813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>
        <v>4632763</v>
      </c>
      <c r="L35" s="20">
        <v>1245865</v>
      </c>
      <c r="M35" s="20">
        <v>4456705</v>
      </c>
      <c r="N35" s="20">
        <v>10335333</v>
      </c>
      <c r="O35" s="20"/>
      <c r="P35" s="20"/>
      <c r="Q35" s="20"/>
      <c r="R35" s="20"/>
      <c r="S35" s="20"/>
      <c r="T35" s="20"/>
      <c r="U35" s="20"/>
      <c r="V35" s="20"/>
      <c r="W35" s="20">
        <v>184225089</v>
      </c>
      <c r="X35" s="20">
        <v>34508616</v>
      </c>
      <c r="Y35" s="20">
        <v>149716473</v>
      </c>
      <c r="Z35" s="21">
        <v>433.85244137290232</v>
      </c>
      <c r="AA35" s="22">
        <v>69017228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241540656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183419590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-38473214</v>
      </c>
      <c r="L37" s="31">
        <f t="shared" si="3"/>
        <v>-75094349</v>
      </c>
      <c r="M37" s="31">
        <f t="shared" si="3"/>
        <v>17030071</v>
      </c>
      <c r="N37" s="31">
        <f t="shared" si="3"/>
        <v>-96537492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109959820</v>
      </c>
      <c r="X37" s="31">
        <f t="shared" si="3"/>
        <v>90694870</v>
      </c>
      <c r="Y37" s="31">
        <f t="shared" si="3"/>
        <v>19264950</v>
      </c>
      <c r="Z37" s="32">
        <f>+IF(X37&lt;&gt;0,+(Y37/X37)*100,0)</f>
        <v>21.241499105737731</v>
      </c>
      <c r="AA37" s="33">
        <f>SUM(AA29:AA36)</f>
        <v>183419590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241540656</v>
      </c>
      <c r="D44" s="29">
        <f>+D37+D43</f>
        <v>0</v>
      </c>
      <c r="E44" s="30">
        <f t="shared" si="5"/>
        <v>183419590</v>
      </c>
      <c r="F44" s="31">
        <f t="shared" si="5"/>
        <v>183419590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-38473214</v>
      </c>
      <c r="L44" s="31">
        <f t="shared" si="5"/>
        <v>-75094349</v>
      </c>
      <c r="M44" s="31">
        <f t="shared" si="5"/>
        <v>17030071</v>
      </c>
      <c r="N44" s="31">
        <f t="shared" si="5"/>
        <v>-96537492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109959820</v>
      </c>
      <c r="X44" s="31">
        <f t="shared" si="5"/>
        <v>90694870</v>
      </c>
      <c r="Y44" s="31">
        <f t="shared" si="5"/>
        <v>19264950</v>
      </c>
      <c r="Z44" s="32">
        <f>+IF(X44&lt;&gt;0,+(Y44/X44)*100,0)</f>
        <v>21.241499105737731</v>
      </c>
      <c r="AA44" s="33">
        <f>+AA37+AA43</f>
        <v>183419590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366088971</v>
      </c>
      <c r="D45" s="42">
        <f t="shared" si="6"/>
        <v>0</v>
      </c>
      <c r="E45" s="43">
        <f t="shared" si="6"/>
        <v>558825316</v>
      </c>
      <c r="F45" s="44">
        <f t="shared" si="6"/>
        <v>558825316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43876006</v>
      </c>
      <c r="L45" s="44">
        <f t="shared" si="6"/>
        <v>49490943</v>
      </c>
      <c r="M45" s="44">
        <f t="shared" si="6"/>
        <v>101802656</v>
      </c>
      <c r="N45" s="44">
        <f t="shared" si="6"/>
        <v>195169605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723135600</v>
      </c>
      <c r="X45" s="44">
        <f t="shared" si="6"/>
        <v>671712251</v>
      </c>
      <c r="Y45" s="44">
        <f t="shared" si="6"/>
        <v>51423349</v>
      </c>
      <c r="Z45" s="45">
        <f>+IF(X45&lt;&gt;0,+(Y45/X45)*100,0)</f>
        <v>7.6555621731544097</v>
      </c>
      <c r="AA45" s="46">
        <f>+AA26-AA44</f>
        <v>558825316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983299105</v>
      </c>
      <c r="D47" s="18"/>
      <c r="E47" s="19">
        <v>558825315</v>
      </c>
      <c r="F47" s="20">
        <v>558825315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>
        <v>8301075</v>
      </c>
      <c r="L47" s="20">
        <v>204662261</v>
      </c>
      <c r="M47" s="20">
        <v>64095392</v>
      </c>
      <c r="N47" s="20">
        <v>277058728</v>
      </c>
      <c r="O47" s="20"/>
      <c r="P47" s="20"/>
      <c r="Q47" s="20"/>
      <c r="R47" s="20"/>
      <c r="S47" s="20"/>
      <c r="T47" s="20"/>
      <c r="U47" s="20"/>
      <c r="V47" s="20"/>
      <c r="W47" s="20">
        <v>1137729702</v>
      </c>
      <c r="X47" s="20">
        <v>671712247</v>
      </c>
      <c r="Y47" s="20">
        <v>466017455</v>
      </c>
      <c r="Z47" s="47">
        <v>69.377543297941386</v>
      </c>
      <c r="AA47" s="22">
        <v>558825315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983299105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558825315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8301075</v>
      </c>
      <c r="L50" s="52">
        <f t="shared" si="7"/>
        <v>204662261</v>
      </c>
      <c r="M50" s="52">
        <f t="shared" si="7"/>
        <v>64095392</v>
      </c>
      <c r="N50" s="52">
        <f t="shared" si="7"/>
        <v>277058728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1137729702</v>
      </c>
      <c r="X50" s="52">
        <f t="shared" si="7"/>
        <v>671712247</v>
      </c>
      <c r="Y50" s="52">
        <f t="shared" si="7"/>
        <v>466017455</v>
      </c>
      <c r="Z50" s="53">
        <f>+IF(X50&lt;&gt;0,+(Y50/X50)*100,0)</f>
        <v>69.377543297941386</v>
      </c>
      <c r="AA50" s="54">
        <f>SUM(AA47:AA49)</f>
        <v>558825315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>
        <v>312873</v>
      </c>
      <c r="L7" s="20">
        <v>233551</v>
      </c>
      <c r="M7" s="20">
        <v>-192811</v>
      </c>
      <c r="N7" s="20">
        <v>353613</v>
      </c>
      <c r="O7" s="20"/>
      <c r="P7" s="20"/>
      <c r="Q7" s="20"/>
      <c r="R7" s="20"/>
      <c r="S7" s="20"/>
      <c r="T7" s="20"/>
      <c r="U7" s="20"/>
      <c r="V7" s="20"/>
      <c r="W7" s="20">
        <v>64943</v>
      </c>
      <c r="X7" s="20"/>
      <c r="Y7" s="20">
        <v>64943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312873</v>
      </c>
      <c r="L13" s="31">
        <f t="shared" si="0"/>
        <v>233551</v>
      </c>
      <c r="M13" s="31">
        <f t="shared" si="0"/>
        <v>-192811</v>
      </c>
      <c r="N13" s="31">
        <f t="shared" si="0"/>
        <v>353613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64943</v>
      </c>
      <c r="X13" s="31">
        <f t="shared" si="0"/>
        <v>0</v>
      </c>
      <c r="Y13" s="31">
        <f t="shared" si="0"/>
        <v>64943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312873</v>
      </c>
      <c r="L26" s="31">
        <f t="shared" si="2"/>
        <v>233551</v>
      </c>
      <c r="M26" s="31">
        <f t="shared" si="2"/>
        <v>-192811</v>
      </c>
      <c r="N26" s="31">
        <f t="shared" si="2"/>
        <v>353613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64943</v>
      </c>
      <c r="X26" s="31">
        <f t="shared" si="2"/>
        <v>0</v>
      </c>
      <c r="Y26" s="31">
        <f t="shared" si="2"/>
        <v>64943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>
        <v>33111</v>
      </c>
      <c r="L35" s="20">
        <v>22779</v>
      </c>
      <c r="M35" s="20">
        <v>-32815</v>
      </c>
      <c r="N35" s="20">
        <v>23075</v>
      </c>
      <c r="O35" s="20"/>
      <c r="P35" s="20"/>
      <c r="Q35" s="20"/>
      <c r="R35" s="20"/>
      <c r="S35" s="20"/>
      <c r="T35" s="20"/>
      <c r="U35" s="20"/>
      <c r="V35" s="20"/>
      <c r="W35" s="20">
        <v>1084517</v>
      </c>
      <c r="X35" s="20"/>
      <c r="Y35" s="20">
        <v>1084517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33111</v>
      </c>
      <c r="L37" s="31">
        <f t="shared" si="3"/>
        <v>22779</v>
      </c>
      <c r="M37" s="31">
        <f t="shared" si="3"/>
        <v>-32815</v>
      </c>
      <c r="N37" s="31">
        <f t="shared" si="3"/>
        <v>23075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1084517</v>
      </c>
      <c r="X37" s="31">
        <f t="shared" si="3"/>
        <v>0</v>
      </c>
      <c r="Y37" s="31">
        <f t="shared" si="3"/>
        <v>1084517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33111</v>
      </c>
      <c r="L44" s="31">
        <f t="shared" si="5"/>
        <v>22779</v>
      </c>
      <c r="M44" s="31">
        <f t="shared" si="5"/>
        <v>-32815</v>
      </c>
      <c r="N44" s="31">
        <f t="shared" si="5"/>
        <v>23075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1084517</v>
      </c>
      <c r="X44" s="31">
        <f t="shared" si="5"/>
        <v>0</v>
      </c>
      <c r="Y44" s="31">
        <f t="shared" si="5"/>
        <v>1084517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279762</v>
      </c>
      <c r="L45" s="44">
        <f t="shared" si="6"/>
        <v>210772</v>
      </c>
      <c r="M45" s="44">
        <f t="shared" si="6"/>
        <v>-159996</v>
      </c>
      <c r="N45" s="44">
        <f t="shared" si="6"/>
        <v>330538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-1019574</v>
      </c>
      <c r="X45" s="44">
        <f t="shared" si="6"/>
        <v>0</v>
      </c>
      <c r="Y45" s="44">
        <f t="shared" si="6"/>
        <v>-1019574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>
        <v>319182</v>
      </c>
      <c r="M47" s="20">
        <v>251078</v>
      </c>
      <c r="N47" s="20">
        <v>570260</v>
      </c>
      <c r="O47" s="20"/>
      <c r="P47" s="20"/>
      <c r="Q47" s="20"/>
      <c r="R47" s="20"/>
      <c r="S47" s="20"/>
      <c r="T47" s="20"/>
      <c r="U47" s="20"/>
      <c r="V47" s="20"/>
      <c r="W47" s="20">
        <v>779270</v>
      </c>
      <c r="X47" s="20">
        <v>9372</v>
      </c>
      <c r="Y47" s="20">
        <v>769898</v>
      </c>
      <c r="Z47" s="47">
        <v>8214.8740930431068</v>
      </c>
      <c r="AA47" s="22">
        <v>18747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319182</v>
      </c>
      <c r="M50" s="52">
        <f t="shared" si="7"/>
        <v>251078</v>
      </c>
      <c r="N50" s="52">
        <f t="shared" si="7"/>
        <v>570260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779270</v>
      </c>
      <c r="X50" s="52">
        <f t="shared" si="7"/>
        <v>9372</v>
      </c>
      <c r="Y50" s="52">
        <f t="shared" si="7"/>
        <v>769898</v>
      </c>
      <c r="Z50" s="53">
        <f>+IF(X50&lt;&gt;0,+(Y50/X50)*100,0)</f>
        <v>8214.8740930431068</v>
      </c>
      <c r="AA50" s="54">
        <f>SUM(AA47:AA49)</f>
        <v>18747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-9153978</v>
      </c>
      <c r="D7" s="18"/>
      <c r="E7" s="19">
        <v>-12938612</v>
      </c>
      <c r="F7" s="20">
        <v>-12938612</v>
      </c>
      <c r="G7" s="20">
        <v>-8730266</v>
      </c>
      <c r="H7" s="20">
        <v>-421388</v>
      </c>
      <c r="I7" s="20">
        <v>7496</v>
      </c>
      <c r="J7" s="20">
        <v>-9144158</v>
      </c>
      <c r="K7" s="20">
        <v>2690</v>
      </c>
      <c r="L7" s="20">
        <v>-4507</v>
      </c>
      <c r="M7" s="20">
        <v>-1378</v>
      </c>
      <c r="N7" s="20">
        <v>-3195</v>
      </c>
      <c r="O7" s="20"/>
      <c r="P7" s="20"/>
      <c r="Q7" s="20"/>
      <c r="R7" s="20"/>
      <c r="S7" s="20"/>
      <c r="T7" s="20"/>
      <c r="U7" s="20"/>
      <c r="V7" s="20"/>
      <c r="W7" s="20">
        <v>-9147353</v>
      </c>
      <c r="X7" s="20">
        <v>-6469302</v>
      </c>
      <c r="Y7" s="20">
        <v>-2678051</v>
      </c>
      <c r="Z7" s="21">
        <v>41.396289738831179</v>
      </c>
      <c r="AA7" s="22">
        <v>-12938612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-9153978</v>
      </c>
      <c r="D13" s="29">
        <f>SUM(D6:D12)</f>
        <v>0</v>
      </c>
      <c r="E13" s="30">
        <f t="shared" si="0"/>
        <v>-12938612</v>
      </c>
      <c r="F13" s="31">
        <f t="shared" si="0"/>
        <v>-12938612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2690</v>
      </c>
      <c r="L13" s="31">
        <f t="shared" si="0"/>
        <v>-4507</v>
      </c>
      <c r="M13" s="31">
        <f t="shared" si="0"/>
        <v>-1378</v>
      </c>
      <c r="N13" s="31">
        <f t="shared" si="0"/>
        <v>-3195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-9147353</v>
      </c>
      <c r="X13" s="31">
        <f t="shared" si="0"/>
        <v>-6469302</v>
      </c>
      <c r="Y13" s="31">
        <f t="shared" si="0"/>
        <v>-2678051</v>
      </c>
      <c r="Z13" s="32">
        <f>+IF(X13&lt;&gt;0,+(Y13/X13)*100,0)</f>
        <v>41.396289738831179</v>
      </c>
      <c r="AA13" s="33">
        <f>SUM(AA6:AA12)</f>
        <v>-12938612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113465</v>
      </c>
      <c r="D17" s="18"/>
      <c r="E17" s="19">
        <v>97951</v>
      </c>
      <c r="F17" s="20">
        <v>97951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>
        <v>-795</v>
      </c>
      <c r="M17" s="20">
        <v>-600</v>
      </c>
      <c r="N17" s="24">
        <v>-1395</v>
      </c>
      <c r="O17" s="24"/>
      <c r="P17" s="24"/>
      <c r="Q17" s="20"/>
      <c r="R17" s="24"/>
      <c r="S17" s="24"/>
      <c r="T17" s="20"/>
      <c r="U17" s="24"/>
      <c r="V17" s="24"/>
      <c r="W17" s="24">
        <v>112264</v>
      </c>
      <c r="X17" s="20">
        <v>48996</v>
      </c>
      <c r="Y17" s="24">
        <v>63268</v>
      </c>
      <c r="Z17" s="25">
        <v>129.12890848232507</v>
      </c>
      <c r="AA17" s="26">
        <v>97951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88465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97951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-795</v>
      </c>
      <c r="M25" s="36">
        <f t="shared" si="1"/>
        <v>-600</v>
      </c>
      <c r="N25" s="36">
        <f t="shared" si="1"/>
        <v>-1395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87264</v>
      </c>
      <c r="X25" s="36">
        <f t="shared" si="1"/>
        <v>48996</v>
      </c>
      <c r="Y25" s="36">
        <f t="shared" si="1"/>
        <v>38268</v>
      </c>
      <c r="Z25" s="37">
        <f>+IF(X25&lt;&gt;0,+(Y25/X25)*100,0)</f>
        <v>78.104335047758994</v>
      </c>
      <c r="AA25" s="38">
        <f>SUM(AA15:AA24)</f>
        <v>97951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-9065513</v>
      </c>
      <c r="D26" s="29">
        <f>+D13+D25</f>
        <v>0</v>
      </c>
      <c r="E26" s="30">
        <f t="shared" si="2"/>
        <v>-12840661</v>
      </c>
      <c r="F26" s="31">
        <f t="shared" si="2"/>
        <v>-12840661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2690</v>
      </c>
      <c r="L26" s="31">
        <f t="shared" si="2"/>
        <v>-5302</v>
      </c>
      <c r="M26" s="31">
        <f t="shared" si="2"/>
        <v>-1978</v>
      </c>
      <c r="N26" s="31">
        <f t="shared" si="2"/>
        <v>-4590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-9060089</v>
      </c>
      <c r="X26" s="31">
        <f t="shared" si="2"/>
        <v>-6420306</v>
      </c>
      <c r="Y26" s="31">
        <f t="shared" si="2"/>
        <v>-2639783</v>
      </c>
      <c r="Z26" s="32">
        <f>+IF(X26&lt;&gt;0,+(Y26/X26)*100,0)</f>
        <v>41.1161555228053</v>
      </c>
      <c r="AA26" s="33">
        <f>+AA13+AA25</f>
        <v>-12840661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672649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336324</v>
      </c>
      <c r="Y32" s="20">
        <v>301040</v>
      </c>
      <c r="Z32" s="21">
        <v>89.50892591667558</v>
      </c>
      <c r="AA32" s="22">
        <v>672649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306987</v>
      </c>
      <c r="G35" s="20">
        <v>451096</v>
      </c>
      <c r="H35" s="20">
        <v>-1483</v>
      </c>
      <c r="I35" s="20">
        <v>-925</v>
      </c>
      <c r="J35" s="20">
        <v>448688</v>
      </c>
      <c r="K35" s="20">
        <v>-1349</v>
      </c>
      <c r="L35" s="20">
        <v>-1918</v>
      </c>
      <c r="M35" s="20">
        <v>-1689</v>
      </c>
      <c r="N35" s="20">
        <v>-4956</v>
      </c>
      <c r="O35" s="20"/>
      <c r="P35" s="20"/>
      <c r="Q35" s="20"/>
      <c r="R35" s="20"/>
      <c r="S35" s="20"/>
      <c r="T35" s="20"/>
      <c r="U35" s="20"/>
      <c r="V35" s="20"/>
      <c r="W35" s="20">
        <v>443732</v>
      </c>
      <c r="X35" s="20">
        <v>153492</v>
      </c>
      <c r="Y35" s="20">
        <v>290240</v>
      </c>
      <c r="Z35" s="21">
        <v>189.0912881453105</v>
      </c>
      <c r="AA35" s="22">
        <v>306987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979636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-1349</v>
      </c>
      <c r="L37" s="31">
        <f t="shared" si="3"/>
        <v>-1918</v>
      </c>
      <c r="M37" s="31">
        <f t="shared" si="3"/>
        <v>-1689</v>
      </c>
      <c r="N37" s="31">
        <f t="shared" si="3"/>
        <v>-4956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1081096</v>
      </c>
      <c r="X37" s="31">
        <f t="shared" si="3"/>
        <v>489816</v>
      </c>
      <c r="Y37" s="31">
        <f t="shared" si="3"/>
        <v>591280</v>
      </c>
      <c r="Z37" s="32">
        <f>+IF(X37&lt;&gt;0,+(Y37/X37)*100,0)</f>
        <v>120.71471736325476</v>
      </c>
      <c r="AA37" s="33">
        <f>SUM(AA29:AA36)</f>
        <v>979636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979636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-1349</v>
      </c>
      <c r="L44" s="31">
        <f t="shared" si="5"/>
        <v>-1918</v>
      </c>
      <c r="M44" s="31">
        <f t="shared" si="5"/>
        <v>-1689</v>
      </c>
      <c r="N44" s="31">
        <f t="shared" si="5"/>
        <v>-4956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1081096</v>
      </c>
      <c r="X44" s="31">
        <f t="shared" si="5"/>
        <v>489816</v>
      </c>
      <c r="Y44" s="31">
        <f t="shared" si="5"/>
        <v>591280</v>
      </c>
      <c r="Z44" s="32">
        <f>+IF(X44&lt;&gt;0,+(Y44/X44)*100,0)</f>
        <v>120.71471736325476</v>
      </c>
      <c r="AA44" s="33">
        <f>+AA37+AA43</f>
        <v>979636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-10155351</v>
      </c>
      <c r="D45" s="42">
        <f t="shared" si="6"/>
        <v>0</v>
      </c>
      <c r="E45" s="43">
        <f t="shared" si="6"/>
        <v>-13820297</v>
      </c>
      <c r="F45" s="44">
        <f t="shared" si="6"/>
        <v>-13820297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4039</v>
      </c>
      <c r="L45" s="44">
        <f t="shared" si="6"/>
        <v>-3384</v>
      </c>
      <c r="M45" s="44">
        <f t="shared" si="6"/>
        <v>-289</v>
      </c>
      <c r="N45" s="44">
        <f t="shared" si="6"/>
        <v>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-10141185</v>
      </c>
      <c r="X45" s="44">
        <f t="shared" si="6"/>
        <v>-6910122</v>
      </c>
      <c r="Y45" s="44">
        <f t="shared" si="6"/>
        <v>-3231063</v>
      </c>
      <c r="Z45" s="45">
        <f>+IF(X45&lt;&gt;0,+(Y45/X45)*100,0)</f>
        <v>46.758407449246192</v>
      </c>
      <c r="AA45" s="46">
        <f>+AA26-AA44</f>
        <v>-13820297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-40466989</v>
      </c>
      <c r="D47" s="18"/>
      <c r="E47" s="19">
        <v>-30927411</v>
      </c>
      <c r="F47" s="20">
        <v>-30927411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>
        <v>88361</v>
      </c>
      <c r="L47" s="20">
        <v>-525009</v>
      </c>
      <c r="M47" s="20">
        <v>-513538</v>
      </c>
      <c r="N47" s="20">
        <v>-950186</v>
      </c>
      <c r="O47" s="20"/>
      <c r="P47" s="20"/>
      <c r="Q47" s="20"/>
      <c r="R47" s="20"/>
      <c r="S47" s="20"/>
      <c r="T47" s="20"/>
      <c r="U47" s="20"/>
      <c r="V47" s="20"/>
      <c r="W47" s="20">
        <v>-43657830</v>
      </c>
      <c r="X47" s="20">
        <v>-15463710</v>
      </c>
      <c r="Y47" s="20">
        <v>-28194120</v>
      </c>
      <c r="Z47" s="47">
        <v>182.32442279375388</v>
      </c>
      <c r="AA47" s="22">
        <v>-30927411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-40466989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-30927411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88361</v>
      </c>
      <c r="L50" s="52">
        <f t="shared" si="7"/>
        <v>-525009</v>
      </c>
      <c r="M50" s="52">
        <f t="shared" si="7"/>
        <v>-513538</v>
      </c>
      <c r="N50" s="52">
        <f t="shared" si="7"/>
        <v>-950186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-43657830</v>
      </c>
      <c r="X50" s="52">
        <f t="shared" si="7"/>
        <v>-15463710</v>
      </c>
      <c r="Y50" s="52">
        <f t="shared" si="7"/>
        <v>-28194120</v>
      </c>
      <c r="Z50" s="53">
        <f>+IF(X50&lt;&gt;0,+(Y50/X50)*100,0)</f>
        <v>182.32442279375388</v>
      </c>
      <c r="AA50" s="54">
        <f>SUM(AA47:AA49)</f>
        <v>-30927411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>
        <v>2442495</v>
      </c>
      <c r="L6" s="20">
        <v>2272784</v>
      </c>
      <c r="M6" s="20">
        <v>8439985</v>
      </c>
      <c r="N6" s="20">
        <v>13155264</v>
      </c>
      <c r="O6" s="20"/>
      <c r="P6" s="20"/>
      <c r="Q6" s="20"/>
      <c r="R6" s="20"/>
      <c r="S6" s="20"/>
      <c r="T6" s="20"/>
      <c r="U6" s="20"/>
      <c r="V6" s="20"/>
      <c r="W6" s="20">
        <v>-2470870410</v>
      </c>
      <c r="X6" s="20">
        <v>-1970241148</v>
      </c>
      <c r="Y6" s="20">
        <v>-500629262</v>
      </c>
      <c r="Z6" s="21">
        <v>25.409542507433208</v>
      </c>
      <c r="AA6" s="22">
        <v>-2024179834</v>
      </c>
    </row>
    <row r="7" spans="1:27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>
        <v>11522044</v>
      </c>
      <c r="L7" s="20">
        <v>-33868661</v>
      </c>
      <c r="M7" s="20">
        <v>-9450328</v>
      </c>
      <c r="N7" s="20">
        <v>-31796945</v>
      </c>
      <c r="O7" s="20"/>
      <c r="P7" s="20"/>
      <c r="Q7" s="20"/>
      <c r="R7" s="20"/>
      <c r="S7" s="20"/>
      <c r="T7" s="20"/>
      <c r="U7" s="20"/>
      <c r="V7" s="20"/>
      <c r="W7" s="20">
        <v>96108791</v>
      </c>
      <c r="X7" s="20">
        <v>171750543</v>
      </c>
      <c r="Y7" s="20">
        <v>-75641752</v>
      </c>
      <c r="Z7" s="21">
        <v>-44.04163776064452</v>
      </c>
      <c r="AA7" s="22">
        <v>215411413</v>
      </c>
    </row>
    <row r="8" spans="1:27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11136</v>
      </c>
      <c r="Y8" s="20">
        <v>40262</v>
      </c>
      <c r="Z8" s="21">
        <v>361.54813218390808</v>
      </c>
      <c r="AA8" s="22">
        <v>22273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-26713929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>
        <v>-23695638</v>
      </c>
      <c r="L10" s="20">
        <v>18130509</v>
      </c>
      <c r="M10" s="20">
        <v>6876212</v>
      </c>
      <c r="N10" s="20">
        <v>1311083</v>
      </c>
      <c r="O10" s="20"/>
      <c r="P10" s="20"/>
      <c r="Q10" s="20"/>
      <c r="R10" s="20"/>
      <c r="S10" s="20"/>
      <c r="T10" s="20"/>
      <c r="U10" s="20"/>
      <c r="V10" s="20"/>
      <c r="W10" s="20">
        <v>-26659888</v>
      </c>
      <c r="X10" s="20">
        <v>-24668811</v>
      </c>
      <c r="Y10" s="20">
        <v>-1991077</v>
      </c>
      <c r="Z10" s="21">
        <v>8.0712321319418265</v>
      </c>
      <c r="AA10" s="22">
        <v>-22378854</v>
      </c>
    </row>
    <row r="11" spans="1:27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>
        <v>-5413671</v>
      </c>
      <c r="L11" s="24">
        <v>-259230</v>
      </c>
      <c r="M11" s="20">
        <v>-376528</v>
      </c>
      <c r="N11" s="24">
        <v>-6049429</v>
      </c>
      <c r="O11" s="24"/>
      <c r="P11" s="24"/>
      <c r="Q11" s="20"/>
      <c r="R11" s="24"/>
      <c r="S11" s="24"/>
      <c r="T11" s="20"/>
      <c r="U11" s="24"/>
      <c r="V11" s="24"/>
      <c r="W11" s="24">
        <v>-94387</v>
      </c>
      <c r="X11" s="20">
        <v>3997173</v>
      </c>
      <c r="Y11" s="24">
        <v>-4091560</v>
      </c>
      <c r="Z11" s="25">
        <v>-102.36134387978704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-20417196</v>
      </c>
      <c r="Y12" s="20">
        <v>10278096</v>
      </c>
      <c r="Z12" s="21">
        <v>-50.340389542227051</v>
      </c>
      <c r="AA12" s="22">
        <v>-30695292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-2422976263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-15144770</v>
      </c>
      <c r="L13" s="31">
        <f t="shared" si="0"/>
        <v>-13724598</v>
      </c>
      <c r="M13" s="31">
        <f t="shared" si="0"/>
        <v>5489341</v>
      </c>
      <c r="N13" s="31">
        <f t="shared" si="0"/>
        <v>-23380027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-2411603596</v>
      </c>
      <c r="X13" s="31">
        <f t="shared" si="0"/>
        <v>-1839568303</v>
      </c>
      <c r="Y13" s="31">
        <f t="shared" si="0"/>
        <v>-572035293</v>
      </c>
      <c r="Z13" s="32">
        <f>+IF(X13&lt;&gt;0,+(Y13/X13)*100,0)</f>
        <v>31.096170338829758</v>
      </c>
      <c r="AA13" s="33">
        <f>SUM(AA6:AA12)</f>
        <v>-1857823121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4559519537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>
        <v>1063980</v>
      </c>
      <c r="L17" s="24">
        <v>-7347976</v>
      </c>
      <c r="M17" s="20">
        <v>-1973506</v>
      </c>
      <c r="N17" s="24">
        <v>-8257502</v>
      </c>
      <c r="O17" s="24"/>
      <c r="P17" s="24"/>
      <c r="Q17" s="20"/>
      <c r="R17" s="24"/>
      <c r="S17" s="24"/>
      <c r="T17" s="20"/>
      <c r="U17" s="24"/>
      <c r="V17" s="24"/>
      <c r="W17" s="24">
        <v>1242309893</v>
      </c>
      <c r="X17" s="20">
        <v>1280400878</v>
      </c>
      <c r="Y17" s="24">
        <v>-38090985</v>
      </c>
      <c r="Z17" s="25">
        <v>-2.9749264979807366</v>
      </c>
      <c r="AA17" s="26">
        <v>1381518420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4559519537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1063980</v>
      </c>
      <c r="L25" s="36">
        <f t="shared" si="1"/>
        <v>-7347976</v>
      </c>
      <c r="M25" s="36">
        <f t="shared" si="1"/>
        <v>-1973506</v>
      </c>
      <c r="N25" s="36">
        <f t="shared" si="1"/>
        <v>-8257502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1242309893</v>
      </c>
      <c r="X25" s="36">
        <f t="shared" si="1"/>
        <v>1280400878</v>
      </c>
      <c r="Y25" s="36">
        <f t="shared" si="1"/>
        <v>-38090985</v>
      </c>
      <c r="Z25" s="37">
        <f>+IF(X25&lt;&gt;0,+(Y25/X25)*100,0)</f>
        <v>-2.9749264979807366</v>
      </c>
      <c r="AA25" s="38">
        <f>SUM(AA15:AA24)</f>
        <v>1381518420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2136543274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-14080790</v>
      </c>
      <c r="L26" s="31">
        <f t="shared" si="2"/>
        <v>-21072574</v>
      </c>
      <c r="M26" s="31">
        <f t="shared" si="2"/>
        <v>3515835</v>
      </c>
      <c r="N26" s="31">
        <f t="shared" si="2"/>
        <v>-31637529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-1169293703</v>
      </c>
      <c r="X26" s="31">
        <f t="shared" si="2"/>
        <v>-559167425</v>
      </c>
      <c r="Y26" s="31">
        <f t="shared" si="2"/>
        <v>-610126278</v>
      </c>
      <c r="Z26" s="32">
        <f>+IF(X26&lt;&gt;0,+(Y26/X26)*100,0)</f>
        <v>109.11334436193239</v>
      </c>
      <c r="AA26" s="33">
        <f>+AA13+AA25</f>
        <v>-476304701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>
        <v>87781</v>
      </c>
      <c r="L31" s="20">
        <v>40545</v>
      </c>
      <c r="M31" s="20">
        <v>87139</v>
      </c>
      <c r="N31" s="20">
        <v>215465</v>
      </c>
      <c r="O31" s="20"/>
      <c r="P31" s="20"/>
      <c r="Q31" s="20"/>
      <c r="R31" s="20"/>
      <c r="S31" s="20"/>
      <c r="T31" s="20"/>
      <c r="U31" s="20"/>
      <c r="V31" s="20"/>
      <c r="W31" s="20">
        <v>2216794</v>
      </c>
      <c r="X31" s="20">
        <v>1094395</v>
      </c>
      <c r="Y31" s="20">
        <v>1122399</v>
      </c>
      <c r="Z31" s="21">
        <v>102.55885671992289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>
        <v>-41637947</v>
      </c>
      <c r="L32" s="20">
        <v>8726042</v>
      </c>
      <c r="M32" s="20">
        <v>-4682002</v>
      </c>
      <c r="N32" s="20">
        <v>-37593907</v>
      </c>
      <c r="O32" s="20"/>
      <c r="P32" s="20"/>
      <c r="Q32" s="20"/>
      <c r="R32" s="20"/>
      <c r="S32" s="20"/>
      <c r="T32" s="20"/>
      <c r="U32" s="20"/>
      <c r="V32" s="20"/>
      <c r="W32" s="20">
        <v>1681430</v>
      </c>
      <c r="X32" s="20">
        <v>-20037212</v>
      </c>
      <c r="Y32" s="20">
        <v>21718642</v>
      </c>
      <c r="Z32" s="21">
        <v>-108.39153670680332</v>
      </c>
      <c r="AA32" s="22">
        <v>-427600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>
        <v>68107288</v>
      </c>
      <c r="L33" s="20">
        <v>-1257627</v>
      </c>
      <c r="M33" s="20">
        <v>4934576</v>
      </c>
      <c r="N33" s="20">
        <v>71784237</v>
      </c>
      <c r="O33" s="20"/>
      <c r="P33" s="20"/>
      <c r="Q33" s="20"/>
      <c r="R33" s="20"/>
      <c r="S33" s="20"/>
      <c r="T33" s="20"/>
      <c r="U33" s="20"/>
      <c r="V33" s="20"/>
      <c r="W33" s="20">
        <v>119952543</v>
      </c>
      <c r="X33" s="20"/>
      <c r="Y33" s="20">
        <v>119952543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>
        <v>1826906</v>
      </c>
      <c r="L35" s="20">
        <v>-6303119</v>
      </c>
      <c r="M35" s="20">
        <v>-1260130</v>
      </c>
      <c r="N35" s="20">
        <v>-5736343</v>
      </c>
      <c r="O35" s="20"/>
      <c r="P35" s="20"/>
      <c r="Q35" s="20"/>
      <c r="R35" s="20"/>
      <c r="S35" s="20"/>
      <c r="T35" s="20"/>
      <c r="U35" s="20"/>
      <c r="V35" s="20"/>
      <c r="W35" s="20">
        <v>11531528</v>
      </c>
      <c r="X35" s="20">
        <v>50557111</v>
      </c>
      <c r="Y35" s="20">
        <v>-39025583</v>
      </c>
      <c r="Z35" s="21">
        <v>-77.191085938435052</v>
      </c>
      <c r="AA35" s="22">
        <v>79237957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28384028</v>
      </c>
      <c r="L37" s="31">
        <f t="shared" si="3"/>
        <v>1205841</v>
      </c>
      <c r="M37" s="31">
        <f t="shared" si="3"/>
        <v>-920417</v>
      </c>
      <c r="N37" s="31">
        <f t="shared" si="3"/>
        <v>28669452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135382295</v>
      </c>
      <c r="X37" s="31">
        <f t="shared" si="3"/>
        <v>31614294</v>
      </c>
      <c r="Y37" s="31">
        <f t="shared" si="3"/>
        <v>103768001</v>
      </c>
      <c r="Z37" s="32">
        <f>+IF(X37&lt;&gt;0,+(Y37/X37)*100,0)</f>
        <v>328.23127728235846</v>
      </c>
      <c r="AA37" s="33">
        <f>SUM(AA29:AA36)</f>
        <v>79904752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28384028</v>
      </c>
      <c r="L44" s="31">
        <f t="shared" si="5"/>
        <v>1205841</v>
      </c>
      <c r="M44" s="31">
        <f t="shared" si="5"/>
        <v>-920417</v>
      </c>
      <c r="N44" s="31">
        <f t="shared" si="5"/>
        <v>28669452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135382295</v>
      </c>
      <c r="X44" s="31">
        <f t="shared" si="5"/>
        <v>31614294</v>
      </c>
      <c r="Y44" s="31">
        <f t="shared" si="5"/>
        <v>103768001</v>
      </c>
      <c r="Z44" s="32">
        <f>+IF(X44&lt;&gt;0,+(Y44/X44)*100,0)</f>
        <v>328.23127728235846</v>
      </c>
      <c r="AA44" s="33">
        <f>+AA37+AA43</f>
        <v>79904752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1996242776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-42464818</v>
      </c>
      <c r="L45" s="44">
        <f t="shared" si="6"/>
        <v>-22278415</v>
      </c>
      <c r="M45" s="44">
        <f t="shared" si="6"/>
        <v>4436252</v>
      </c>
      <c r="N45" s="44">
        <f t="shared" si="6"/>
        <v>-60306981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-1304675998</v>
      </c>
      <c r="X45" s="44">
        <f t="shared" si="6"/>
        <v>-590781719</v>
      </c>
      <c r="Y45" s="44">
        <f t="shared" si="6"/>
        <v>-713894279</v>
      </c>
      <c r="Z45" s="45">
        <f>+IF(X45&lt;&gt;0,+(Y45/X45)*100,0)</f>
        <v>120.83892511237302</v>
      </c>
      <c r="AA45" s="46">
        <f>+AA26-AA44</f>
        <v>-556209453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-1225280564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>
        <v>-41843352</v>
      </c>
      <c r="L47" s="20">
        <v>-32033654</v>
      </c>
      <c r="M47" s="20">
        <v>-5095320</v>
      </c>
      <c r="N47" s="20">
        <v>-78972326</v>
      </c>
      <c r="O47" s="20"/>
      <c r="P47" s="20"/>
      <c r="Q47" s="20"/>
      <c r="R47" s="20"/>
      <c r="S47" s="20"/>
      <c r="T47" s="20"/>
      <c r="U47" s="20"/>
      <c r="V47" s="20"/>
      <c r="W47" s="20">
        <v>-1337357284</v>
      </c>
      <c r="X47" s="20">
        <v>34340451</v>
      </c>
      <c r="Y47" s="20">
        <v>-1371697735</v>
      </c>
      <c r="Z47" s="47">
        <v>-3994.408037914237</v>
      </c>
      <c r="AA47" s="22">
        <v>68912710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-1225280564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-41843352</v>
      </c>
      <c r="L50" s="52">
        <f t="shared" si="7"/>
        <v>-32033654</v>
      </c>
      <c r="M50" s="52">
        <f t="shared" si="7"/>
        <v>-5095320</v>
      </c>
      <c r="N50" s="52">
        <f t="shared" si="7"/>
        <v>-78972326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-1337357284</v>
      </c>
      <c r="X50" s="52">
        <f t="shared" si="7"/>
        <v>34340451</v>
      </c>
      <c r="Y50" s="52">
        <f t="shared" si="7"/>
        <v>-1371697735</v>
      </c>
      <c r="Z50" s="53">
        <f>+IF(X50&lt;&gt;0,+(Y50/X50)*100,0)</f>
        <v>-3994.408037914237</v>
      </c>
      <c r="AA50" s="54">
        <f>SUM(AA47:AA49)</f>
        <v>68912710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84372000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>
        <v>91031768</v>
      </c>
      <c r="L6" s="20">
        <v>-78066925</v>
      </c>
      <c r="M6" s="20">
        <v>-1823059</v>
      </c>
      <c r="N6" s="20">
        <v>11141784</v>
      </c>
      <c r="O6" s="20"/>
      <c r="P6" s="20"/>
      <c r="Q6" s="20"/>
      <c r="R6" s="20"/>
      <c r="S6" s="20"/>
      <c r="T6" s="20"/>
      <c r="U6" s="20"/>
      <c r="V6" s="20"/>
      <c r="W6" s="20">
        <v>-30664780</v>
      </c>
      <c r="X6" s="20">
        <v>-27068116</v>
      </c>
      <c r="Y6" s="20">
        <v>-3596664</v>
      </c>
      <c r="Z6" s="21">
        <v>13.287455986962668</v>
      </c>
      <c r="AA6" s="22">
        <v>84372000</v>
      </c>
    </row>
    <row r="7" spans="1:27" x14ac:dyDescent="0.25">
      <c r="A7" s="23" t="s">
        <v>35</v>
      </c>
      <c r="B7" s="17" t="s">
        <v>32</v>
      </c>
      <c r="C7" s="18">
        <v>259411308</v>
      </c>
      <c r="D7" s="18"/>
      <c r="E7" s="19"/>
      <c r="F7" s="20"/>
      <c r="G7" s="20">
        <v>247400682</v>
      </c>
      <c r="H7" s="20">
        <v>-65679845</v>
      </c>
      <c r="I7" s="20">
        <v>14683121</v>
      </c>
      <c r="J7" s="20">
        <v>196403958</v>
      </c>
      <c r="K7" s="20">
        <v>5625950</v>
      </c>
      <c r="L7" s="20">
        <v>-115676118</v>
      </c>
      <c r="M7" s="20">
        <v>5733954</v>
      </c>
      <c r="N7" s="20">
        <v>-104316214</v>
      </c>
      <c r="O7" s="20"/>
      <c r="P7" s="20"/>
      <c r="Q7" s="20"/>
      <c r="R7" s="20"/>
      <c r="S7" s="20"/>
      <c r="T7" s="20"/>
      <c r="U7" s="20"/>
      <c r="V7" s="20"/>
      <c r="W7" s="20">
        <v>92087744</v>
      </c>
      <c r="X7" s="20"/>
      <c r="Y7" s="20">
        <v>92087744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10351654</v>
      </c>
      <c r="D10" s="18"/>
      <c r="E10" s="19">
        <v>1938690</v>
      </c>
      <c r="F10" s="20">
        <v>1938690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>
        <v>2115094</v>
      </c>
      <c r="L10" s="20">
        <v>7886859</v>
      </c>
      <c r="M10" s="20">
        <v>7890361</v>
      </c>
      <c r="N10" s="20">
        <v>17892314</v>
      </c>
      <c r="O10" s="20"/>
      <c r="P10" s="20"/>
      <c r="Q10" s="20"/>
      <c r="R10" s="20"/>
      <c r="S10" s="20"/>
      <c r="T10" s="20"/>
      <c r="U10" s="20"/>
      <c r="V10" s="20"/>
      <c r="W10" s="20">
        <v>45274414</v>
      </c>
      <c r="X10" s="20">
        <v>76726455</v>
      </c>
      <c r="Y10" s="20">
        <v>-31452041</v>
      </c>
      <c r="Z10" s="21">
        <v>-40.992433444240319</v>
      </c>
      <c r="AA10" s="22">
        <v>1938690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30253566</v>
      </c>
      <c r="D13" s="29">
        <f>SUM(D6:D12)</f>
        <v>0</v>
      </c>
      <c r="E13" s="30">
        <f t="shared" si="0"/>
        <v>86310690</v>
      </c>
      <c r="F13" s="31">
        <f t="shared" si="0"/>
        <v>86310690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98772812</v>
      </c>
      <c r="L13" s="31">
        <f t="shared" si="0"/>
        <v>-185856184</v>
      </c>
      <c r="M13" s="31">
        <f t="shared" si="0"/>
        <v>11801256</v>
      </c>
      <c r="N13" s="31">
        <f t="shared" si="0"/>
        <v>-75282116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106697378</v>
      </c>
      <c r="X13" s="31">
        <f t="shared" si="0"/>
        <v>49658339</v>
      </c>
      <c r="Y13" s="31">
        <f t="shared" si="0"/>
        <v>57039039</v>
      </c>
      <c r="Z13" s="32">
        <f>+IF(X13&lt;&gt;0,+(Y13/X13)*100,0)</f>
        <v>114.86296188843529</v>
      </c>
      <c r="AA13" s="33">
        <f>SUM(AA6:AA12)</f>
        <v>86310690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3963450529</v>
      </c>
      <c r="D17" s="18"/>
      <c r="E17" s="19">
        <v>-156936152</v>
      </c>
      <c r="F17" s="20">
        <v>-156936152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>
        <v>30821268</v>
      </c>
      <c r="L17" s="24">
        <v>59804092</v>
      </c>
      <c r="M17" s="20">
        <v>55142529</v>
      </c>
      <c r="N17" s="24">
        <v>145767889</v>
      </c>
      <c r="O17" s="24"/>
      <c r="P17" s="24"/>
      <c r="Q17" s="20"/>
      <c r="R17" s="24"/>
      <c r="S17" s="24"/>
      <c r="T17" s="20"/>
      <c r="U17" s="24"/>
      <c r="V17" s="24"/>
      <c r="W17" s="24">
        <v>4167653290</v>
      </c>
      <c r="X17" s="20">
        <v>-242814004</v>
      </c>
      <c r="Y17" s="24">
        <v>4410467294</v>
      </c>
      <c r="Z17" s="25">
        <v>-1816.3974158590954</v>
      </c>
      <c r="AA17" s="26">
        <v>-156936152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3963450529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-156936152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30821268</v>
      </c>
      <c r="L25" s="36">
        <f t="shared" si="1"/>
        <v>59804092</v>
      </c>
      <c r="M25" s="36">
        <f t="shared" si="1"/>
        <v>55142529</v>
      </c>
      <c r="N25" s="36">
        <f t="shared" si="1"/>
        <v>145767889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4167653290</v>
      </c>
      <c r="X25" s="36">
        <f t="shared" si="1"/>
        <v>-242814004</v>
      </c>
      <c r="Y25" s="36">
        <f t="shared" si="1"/>
        <v>4410467294</v>
      </c>
      <c r="Z25" s="37">
        <f>+IF(X25&lt;&gt;0,+(Y25/X25)*100,0)</f>
        <v>-1816.3974158590954</v>
      </c>
      <c r="AA25" s="38">
        <f>SUM(AA15:AA24)</f>
        <v>-156936152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3993704095</v>
      </c>
      <c r="D26" s="29">
        <f>+D13+D25</f>
        <v>0</v>
      </c>
      <c r="E26" s="30">
        <f t="shared" si="2"/>
        <v>-70625462</v>
      </c>
      <c r="F26" s="31">
        <f t="shared" si="2"/>
        <v>-70625462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129594080</v>
      </c>
      <c r="L26" s="31">
        <f t="shared" si="2"/>
        <v>-126052092</v>
      </c>
      <c r="M26" s="31">
        <f t="shared" si="2"/>
        <v>66943785</v>
      </c>
      <c r="N26" s="31">
        <f t="shared" si="2"/>
        <v>70485773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4274350668</v>
      </c>
      <c r="X26" s="31">
        <f t="shared" si="2"/>
        <v>-193155665</v>
      </c>
      <c r="Y26" s="31">
        <f t="shared" si="2"/>
        <v>4467506333</v>
      </c>
      <c r="Z26" s="32">
        <f>+IF(X26&lt;&gt;0,+(Y26/X26)*100,0)</f>
        <v>-2312.9046373038036</v>
      </c>
      <c r="AA26" s="33">
        <f>+AA13+AA25</f>
        <v>-70625462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/>
      <c r="G32" s="20">
        <v>127433907</v>
      </c>
      <c r="H32" s="20">
        <v>6617133</v>
      </c>
      <c r="I32" s="20"/>
      <c r="J32" s="20">
        <v>134051040</v>
      </c>
      <c r="K32" s="20"/>
      <c r="L32" s="20">
        <v>-1127683</v>
      </c>
      <c r="M32" s="20"/>
      <c r="N32" s="20">
        <v>-1127683</v>
      </c>
      <c r="O32" s="20"/>
      <c r="P32" s="20"/>
      <c r="Q32" s="20"/>
      <c r="R32" s="20"/>
      <c r="S32" s="20"/>
      <c r="T32" s="20"/>
      <c r="U32" s="20"/>
      <c r="V32" s="20"/>
      <c r="W32" s="20">
        <v>132923357</v>
      </c>
      <c r="X32" s="20"/>
      <c r="Y32" s="20">
        <v>132923357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5498624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>
        <v>132368232</v>
      </c>
      <c r="L33" s="20">
        <v>-66983270</v>
      </c>
      <c r="M33" s="20">
        <v>7548260</v>
      </c>
      <c r="N33" s="20">
        <v>72933222</v>
      </c>
      <c r="O33" s="20"/>
      <c r="P33" s="20"/>
      <c r="Q33" s="20"/>
      <c r="R33" s="20"/>
      <c r="S33" s="20"/>
      <c r="T33" s="20"/>
      <c r="U33" s="20"/>
      <c r="V33" s="20"/>
      <c r="W33" s="20">
        <v>115091101</v>
      </c>
      <c r="X33" s="20">
        <v>5498624</v>
      </c>
      <c r="Y33" s="20">
        <v>109592477</v>
      </c>
      <c r="Z33" s="21">
        <v>1993.0891255703245</v>
      </c>
      <c r="AA33" s="22">
        <v>5498624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42203613</v>
      </c>
      <c r="D35" s="18"/>
      <c r="E35" s="19"/>
      <c r="F35" s="20"/>
      <c r="G35" s="20">
        <v>38839139</v>
      </c>
      <c r="H35" s="20">
        <v>3595767</v>
      </c>
      <c r="I35" s="20">
        <v>1188308</v>
      </c>
      <c r="J35" s="20">
        <v>43623214</v>
      </c>
      <c r="K35" s="20">
        <v>448676</v>
      </c>
      <c r="L35" s="20"/>
      <c r="M35" s="20">
        <v>424822</v>
      </c>
      <c r="N35" s="20">
        <v>873498</v>
      </c>
      <c r="O35" s="20"/>
      <c r="P35" s="20"/>
      <c r="Q35" s="20"/>
      <c r="R35" s="20"/>
      <c r="S35" s="20"/>
      <c r="T35" s="20"/>
      <c r="U35" s="20"/>
      <c r="V35" s="20"/>
      <c r="W35" s="20">
        <v>44496712</v>
      </c>
      <c r="X35" s="20"/>
      <c r="Y35" s="20">
        <v>44496712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141214213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5498624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132816908</v>
      </c>
      <c r="L37" s="31">
        <f t="shared" si="3"/>
        <v>-68110953</v>
      </c>
      <c r="M37" s="31">
        <f t="shared" si="3"/>
        <v>7973082</v>
      </c>
      <c r="N37" s="31">
        <f t="shared" si="3"/>
        <v>72679037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292511170</v>
      </c>
      <c r="X37" s="31">
        <f t="shared" si="3"/>
        <v>5498624</v>
      </c>
      <c r="Y37" s="31">
        <f t="shared" si="3"/>
        <v>287012546</v>
      </c>
      <c r="Z37" s="32">
        <f>+IF(X37&lt;&gt;0,+(Y37/X37)*100,0)</f>
        <v>5219.7158052632803</v>
      </c>
      <c r="AA37" s="33">
        <f>SUM(AA29:AA36)</f>
        <v>5498624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141214213</v>
      </c>
      <c r="D44" s="29">
        <f>+D37+D43</f>
        <v>0</v>
      </c>
      <c r="E44" s="30">
        <f t="shared" si="5"/>
        <v>5498624</v>
      </c>
      <c r="F44" s="31">
        <f t="shared" si="5"/>
        <v>5498624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132816908</v>
      </c>
      <c r="L44" s="31">
        <f t="shared" si="5"/>
        <v>-68110953</v>
      </c>
      <c r="M44" s="31">
        <f t="shared" si="5"/>
        <v>7973082</v>
      </c>
      <c r="N44" s="31">
        <f t="shared" si="5"/>
        <v>72679037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292511170</v>
      </c>
      <c r="X44" s="31">
        <f t="shared" si="5"/>
        <v>5498624</v>
      </c>
      <c r="Y44" s="31">
        <f t="shared" si="5"/>
        <v>287012546</v>
      </c>
      <c r="Z44" s="32">
        <f>+IF(X44&lt;&gt;0,+(Y44/X44)*100,0)</f>
        <v>5219.7158052632803</v>
      </c>
      <c r="AA44" s="33">
        <f>+AA37+AA43</f>
        <v>5498624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3852489882</v>
      </c>
      <c r="D45" s="42">
        <f t="shared" si="6"/>
        <v>0</v>
      </c>
      <c r="E45" s="43">
        <f t="shared" si="6"/>
        <v>-76124086</v>
      </c>
      <c r="F45" s="44">
        <f t="shared" si="6"/>
        <v>-76124086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-3222828</v>
      </c>
      <c r="L45" s="44">
        <f t="shared" si="6"/>
        <v>-57941139</v>
      </c>
      <c r="M45" s="44">
        <f t="shared" si="6"/>
        <v>58970703</v>
      </c>
      <c r="N45" s="44">
        <f t="shared" si="6"/>
        <v>-2193264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3981839498</v>
      </c>
      <c r="X45" s="44">
        <f t="shared" si="6"/>
        <v>-198654289</v>
      </c>
      <c r="Y45" s="44">
        <f t="shared" si="6"/>
        <v>4180493787</v>
      </c>
      <c r="Z45" s="45">
        <f>+IF(X45&lt;&gt;0,+(Y45/X45)*100,0)</f>
        <v>-2104.4065084343588</v>
      </c>
      <c r="AA45" s="46">
        <f>+AA26-AA44</f>
        <v>-76124086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235151000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112620797</v>
      </c>
      <c r="Y47" s="20">
        <v>-112620797</v>
      </c>
      <c r="Z47" s="47">
        <v>-100</v>
      </c>
      <c r="AA47" s="22">
        <v>235151000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235151000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112620797</v>
      </c>
      <c r="Y50" s="52">
        <f t="shared" si="7"/>
        <v>-112620797</v>
      </c>
      <c r="Z50" s="53">
        <f>+IF(X50&lt;&gt;0,+(Y50/X50)*100,0)</f>
        <v>-100</v>
      </c>
      <c r="AA50" s="54">
        <f>SUM(AA47:AA49)</f>
        <v>235151000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>
        <v>3326816</v>
      </c>
      <c r="L6" s="20">
        <v>-11720043</v>
      </c>
      <c r="M6" s="20">
        <v>-1587697</v>
      </c>
      <c r="N6" s="20">
        <v>-9980924</v>
      </c>
      <c r="O6" s="20"/>
      <c r="P6" s="20"/>
      <c r="Q6" s="20"/>
      <c r="R6" s="20"/>
      <c r="S6" s="20"/>
      <c r="T6" s="20"/>
      <c r="U6" s="20"/>
      <c r="V6" s="20"/>
      <c r="W6" s="20">
        <v>59626268</v>
      </c>
      <c r="X6" s="20">
        <v>-35651430</v>
      </c>
      <c r="Y6" s="20">
        <v>95277698</v>
      </c>
      <c r="Z6" s="21">
        <v>-267.24790001410884</v>
      </c>
      <c r="AA6" s="22">
        <v>-71302875</v>
      </c>
    </row>
    <row r="7" spans="1:27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>
        <v>-5269120</v>
      </c>
      <c r="L7" s="20">
        <v>2097323</v>
      </c>
      <c r="M7" s="20">
        <v>25972</v>
      </c>
      <c r="N7" s="20">
        <v>-3145825</v>
      </c>
      <c r="O7" s="20"/>
      <c r="P7" s="20"/>
      <c r="Q7" s="20"/>
      <c r="R7" s="20"/>
      <c r="S7" s="20"/>
      <c r="T7" s="20"/>
      <c r="U7" s="20"/>
      <c r="V7" s="20"/>
      <c r="W7" s="20">
        <v>98580995</v>
      </c>
      <c r="X7" s="20">
        <v>11459550</v>
      </c>
      <c r="Y7" s="20">
        <v>87121445</v>
      </c>
      <c r="Z7" s="21">
        <v>760.25188598156126</v>
      </c>
      <c r="AA7" s="22">
        <v>22919103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10708913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>
        <v>-6488554</v>
      </c>
      <c r="L10" s="20"/>
      <c r="M10" s="20"/>
      <c r="N10" s="20">
        <v>-6488554</v>
      </c>
      <c r="O10" s="20"/>
      <c r="P10" s="20"/>
      <c r="Q10" s="20"/>
      <c r="R10" s="20"/>
      <c r="S10" s="20"/>
      <c r="T10" s="20"/>
      <c r="U10" s="20"/>
      <c r="V10" s="20"/>
      <c r="W10" s="20">
        <v>4220359</v>
      </c>
      <c r="X10" s="20">
        <v>23116998</v>
      </c>
      <c r="Y10" s="20">
        <v>-18896639</v>
      </c>
      <c r="Z10" s="21">
        <v>-81.743481571439332</v>
      </c>
      <c r="AA10" s="22">
        <v>46234000</v>
      </c>
    </row>
    <row r="11" spans="1:27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>
        <v>1512885</v>
      </c>
      <c r="L11" s="24">
        <v>1629638</v>
      </c>
      <c r="M11" s="20">
        <v>32700</v>
      </c>
      <c r="N11" s="24">
        <v>3175223</v>
      </c>
      <c r="O11" s="24"/>
      <c r="P11" s="24"/>
      <c r="Q11" s="20"/>
      <c r="R11" s="24"/>
      <c r="S11" s="24"/>
      <c r="T11" s="20"/>
      <c r="U11" s="24"/>
      <c r="V11" s="24"/>
      <c r="W11" s="24">
        <v>34160154</v>
      </c>
      <c r="X11" s="20"/>
      <c r="Y11" s="24">
        <v>34160154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161861982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-6917973</v>
      </c>
      <c r="L13" s="31">
        <f t="shared" si="0"/>
        <v>-7993082</v>
      </c>
      <c r="M13" s="31">
        <f t="shared" si="0"/>
        <v>-1529025</v>
      </c>
      <c r="N13" s="31">
        <f t="shared" si="0"/>
        <v>-16440080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175923412</v>
      </c>
      <c r="X13" s="31">
        <f t="shared" si="0"/>
        <v>-1074882</v>
      </c>
      <c r="Y13" s="31">
        <f t="shared" si="0"/>
        <v>176998294</v>
      </c>
      <c r="Z13" s="32">
        <f>+IF(X13&lt;&gt;0,+(Y13/X13)*100,0)</f>
        <v>-16466.765096075662</v>
      </c>
      <c r="AA13" s="33">
        <f>SUM(AA6:AA12)</f>
        <v>-2149772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>
        <v>2041838</v>
      </c>
      <c r="M17" s="20"/>
      <c r="N17" s="24">
        <v>2041838</v>
      </c>
      <c r="O17" s="24"/>
      <c r="P17" s="24"/>
      <c r="Q17" s="20"/>
      <c r="R17" s="24"/>
      <c r="S17" s="24"/>
      <c r="T17" s="20"/>
      <c r="U17" s="24"/>
      <c r="V17" s="24"/>
      <c r="W17" s="24">
        <v>205346915</v>
      </c>
      <c r="X17" s="20">
        <v>13117776</v>
      </c>
      <c r="Y17" s="24">
        <v>192229139</v>
      </c>
      <c r="Z17" s="25">
        <v>1465.4095252122006</v>
      </c>
      <c r="AA17" s="26">
        <v>26235560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2041838</v>
      </c>
      <c r="M25" s="36">
        <f t="shared" si="1"/>
        <v>0</v>
      </c>
      <c r="N25" s="36">
        <f t="shared" si="1"/>
        <v>2041838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205346915</v>
      </c>
      <c r="X25" s="36">
        <f t="shared" si="1"/>
        <v>13117776</v>
      </c>
      <c r="Y25" s="36">
        <f t="shared" si="1"/>
        <v>192229139</v>
      </c>
      <c r="Z25" s="37">
        <f>+IF(X25&lt;&gt;0,+(Y25/X25)*100,0)</f>
        <v>1465.4095252122006</v>
      </c>
      <c r="AA25" s="38">
        <f>SUM(AA15:AA24)</f>
        <v>26235560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362867060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-6917973</v>
      </c>
      <c r="L26" s="31">
        <f t="shared" si="2"/>
        <v>-5951244</v>
      </c>
      <c r="M26" s="31">
        <f t="shared" si="2"/>
        <v>-1529025</v>
      </c>
      <c r="N26" s="31">
        <f t="shared" si="2"/>
        <v>-14398242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381270327</v>
      </c>
      <c r="X26" s="31">
        <f t="shared" si="2"/>
        <v>12042894</v>
      </c>
      <c r="Y26" s="31">
        <f t="shared" si="2"/>
        <v>369227433</v>
      </c>
      <c r="Z26" s="32">
        <f>+IF(X26&lt;&gt;0,+(Y26/X26)*100,0)</f>
        <v>3065.9360864589521</v>
      </c>
      <c r="AA26" s="33">
        <f>+AA13+AA25</f>
        <v>24085788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>
        <v>-61</v>
      </c>
      <c r="L31" s="20">
        <v>-185</v>
      </c>
      <c r="M31" s="20">
        <v>-33</v>
      </c>
      <c r="N31" s="20">
        <v>-279</v>
      </c>
      <c r="O31" s="20"/>
      <c r="P31" s="20"/>
      <c r="Q31" s="20"/>
      <c r="R31" s="20"/>
      <c r="S31" s="20"/>
      <c r="T31" s="20"/>
      <c r="U31" s="20"/>
      <c r="V31" s="20"/>
      <c r="W31" s="20">
        <v>-152705</v>
      </c>
      <c r="X31" s="20"/>
      <c r="Y31" s="20">
        <v>-152705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>
        <v>11749003</v>
      </c>
      <c r="L32" s="20">
        <v>-75548</v>
      </c>
      <c r="M32" s="20">
        <v>-3232674</v>
      </c>
      <c r="N32" s="20">
        <v>8440781</v>
      </c>
      <c r="O32" s="20"/>
      <c r="P32" s="20"/>
      <c r="Q32" s="20"/>
      <c r="R32" s="20"/>
      <c r="S32" s="20"/>
      <c r="T32" s="20"/>
      <c r="U32" s="20"/>
      <c r="V32" s="20"/>
      <c r="W32" s="20">
        <v>154828143</v>
      </c>
      <c r="X32" s="20">
        <v>7467000</v>
      </c>
      <c r="Y32" s="20">
        <v>147361143</v>
      </c>
      <c r="Z32" s="21">
        <v>1973.4986339895543</v>
      </c>
      <c r="AA32" s="22">
        <v>14934000</v>
      </c>
    </row>
    <row r="33" spans="1:27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80117019</v>
      </c>
      <c r="X33" s="20"/>
      <c r="Y33" s="20">
        <v>80117019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/>
      <c r="G35" s="20">
        <v>16918728</v>
      </c>
      <c r="H35" s="20">
        <v>363407</v>
      </c>
      <c r="I35" s="20">
        <v>2715975</v>
      </c>
      <c r="J35" s="20">
        <v>19998110</v>
      </c>
      <c r="K35" s="20">
        <v>-262814</v>
      </c>
      <c r="L35" s="20">
        <v>471879</v>
      </c>
      <c r="M35" s="20">
        <v>293026</v>
      </c>
      <c r="N35" s="20">
        <v>502091</v>
      </c>
      <c r="O35" s="20"/>
      <c r="P35" s="20"/>
      <c r="Q35" s="20"/>
      <c r="R35" s="20"/>
      <c r="S35" s="20"/>
      <c r="T35" s="20"/>
      <c r="U35" s="20"/>
      <c r="V35" s="20"/>
      <c r="W35" s="20">
        <v>20500201</v>
      </c>
      <c r="X35" s="20"/>
      <c r="Y35" s="20">
        <v>20500201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14934000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11486128</v>
      </c>
      <c r="L37" s="31">
        <f t="shared" si="3"/>
        <v>396146</v>
      </c>
      <c r="M37" s="31">
        <f t="shared" si="3"/>
        <v>-2939681</v>
      </c>
      <c r="N37" s="31">
        <f t="shared" si="3"/>
        <v>8942593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255292658</v>
      </c>
      <c r="X37" s="31">
        <f t="shared" si="3"/>
        <v>7467000</v>
      </c>
      <c r="Y37" s="31">
        <f t="shared" si="3"/>
        <v>247825658</v>
      </c>
      <c r="Z37" s="32">
        <f>+IF(X37&lt;&gt;0,+(Y37/X37)*100,0)</f>
        <v>3318.9454667202353</v>
      </c>
      <c r="AA37" s="33">
        <f>SUM(AA29:AA36)</f>
        <v>14934000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14934000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11486128</v>
      </c>
      <c r="L44" s="31">
        <f t="shared" si="5"/>
        <v>396146</v>
      </c>
      <c r="M44" s="31">
        <f t="shared" si="5"/>
        <v>-2939681</v>
      </c>
      <c r="N44" s="31">
        <f t="shared" si="5"/>
        <v>8942593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255292658</v>
      </c>
      <c r="X44" s="31">
        <f t="shared" si="5"/>
        <v>7467000</v>
      </c>
      <c r="Y44" s="31">
        <f t="shared" si="5"/>
        <v>247825658</v>
      </c>
      <c r="Z44" s="32">
        <f>+IF(X44&lt;&gt;0,+(Y44/X44)*100,0)</f>
        <v>3318.9454667202353</v>
      </c>
      <c r="AA44" s="33">
        <f>+AA37+AA43</f>
        <v>14934000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115304443</v>
      </c>
      <c r="D45" s="42">
        <f t="shared" si="6"/>
        <v>0</v>
      </c>
      <c r="E45" s="43">
        <f t="shared" si="6"/>
        <v>9151788</v>
      </c>
      <c r="F45" s="44">
        <f t="shared" si="6"/>
        <v>9151788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-18404101</v>
      </c>
      <c r="L45" s="44">
        <f t="shared" si="6"/>
        <v>-6347390</v>
      </c>
      <c r="M45" s="44">
        <f t="shared" si="6"/>
        <v>1410656</v>
      </c>
      <c r="N45" s="44">
        <f t="shared" si="6"/>
        <v>-23340835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125977669</v>
      </c>
      <c r="X45" s="44">
        <f t="shared" si="6"/>
        <v>4575894</v>
      </c>
      <c r="Y45" s="44">
        <f t="shared" si="6"/>
        <v>121401775</v>
      </c>
      <c r="Z45" s="45">
        <f>+IF(X45&lt;&gt;0,+(Y45/X45)*100,0)</f>
        <v>2653.0722739643879</v>
      </c>
      <c r="AA45" s="46">
        <f>+AA26-AA44</f>
        <v>9151788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>
        <v>-12585388</v>
      </c>
      <c r="L47" s="20">
        <v>-6938813</v>
      </c>
      <c r="M47" s="20">
        <v>718369</v>
      </c>
      <c r="N47" s="20">
        <v>-18805832</v>
      </c>
      <c r="O47" s="20"/>
      <c r="P47" s="20"/>
      <c r="Q47" s="20"/>
      <c r="R47" s="20"/>
      <c r="S47" s="20"/>
      <c r="T47" s="20"/>
      <c r="U47" s="20"/>
      <c r="V47" s="20"/>
      <c r="W47" s="20">
        <v>1587491</v>
      </c>
      <c r="X47" s="20">
        <v>4575894</v>
      </c>
      <c r="Y47" s="20">
        <v>-2988403</v>
      </c>
      <c r="Z47" s="47">
        <v>-65.307522420755376</v>
      </c>
      <c r="AA47" s="22">
        <v>9151788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-12585388</v>
      </c>
      <c r="L50" s="52">
        <f t="shared" si="7"/>
        <v>-6938813</v>
      </c>
      <c r="M50" s="52">
        <f t="shared" si="7"/>
        <v>718369</v>
      </c>
      <c r="N50" s="52">
        <f t="shared" si="7"/>
        <v>-18805832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1587491</v>
      </c>
      <c r="X50" s="52">
        <f t="shared" si="7"/>
        <v>4575894</v>
      </c>
      <c r="Y50" s="52">
        <f t="shared" si="7"/>
        <v>-2988403</v>
      </c>
      <c r="Z50" s="53">
        <f>+IF(X50&lt;&gt;0,+(Y50/X50)*100,0)</f>
        <v>-65.307522420755376</v>
      </c>
      <c r="AA50" s="54">
        <f>SUM(AA47:AA49)</f>
        <v>9151788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142101000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71050500</v>
      </c>
      <c r="Y6" s="20">
        <v>-71050500</v>
      </c>
      <c r="Z6" s="21">
        <v>-100</v>
      </c>
      <c r="AA6" s="22">
        <v>142101000</v>
      </c>
    </row>
    <row r="7" spans="1:27" x14ac:dyDescent="0.25">
      <c r="A7" s="23" t="s">
        <v>35</v>
      </c>
      <c r="B7" s="17" t="s">
        <v>32</v>
      </c>
      <c r="C7" s="18">
        <v>37905168</v>
      </c>
      <c r="D7" s="18"/>
      <c r="E7" s="19">
        <v>71769989</v>
      </c>
      <c r="F7" s="20">
        <v>71769989</v>
      </c>
      <c r="G7" s="20">
        <v>1901301</v>
      </c>
      <c r="H7" s="20">
        <v>3655675</v>
      </c>
      <c r="I7" s="20">
        <v>-1124106</v>
      </c>
      <c r="J7" s="20">
        <v>4432870</v>
      </c>
      <c r="K7" s="20">
        <v>3656913</v>
      </c>
      <c r="L7" s="20">
        <v>-693176</v>
      </c>
      <c r="M7" s="20">
        <v>-6836731</v>
      </c>
      <c r="N7" s="20">
        <v>-3872994</v>
      </c>
      <c r="O7" s="20"/>
      <c r="P7" s="20"/>
      <c r="Q7" s="20"/>
      <c r="R7" s="20"/>
      <c r="S7" s="20"/>
      <c r="T7" s="20"/>
      <c r="U7" s="20"/>
      <c r="V7" s="20"/>
      <c r="W7" s="20">
        <v>559876</v>
      </c>
      <c r="X7" s="20">
        <v>35884992</v>
      </c>
      <c r="Y7" s="20">
        <v>-35325116</v>
      </c>
      <c r="Z7" s="21">
        <v>-98.439804584601831</v>
      </c>
      <c r="AA7" s="22">
        <v>71769989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1441937</v>
      </c>
      <c r="G10" s="20">
        <v>-166592</v>
      </c>
      <c r="H10" s="20">
        <v>411214</v>
      </c>
      <c r="I10" s="20">
        <v>1639323</v>
      </c>
      <c r="J10" s="20">
        <v>1883945</v>
      </c>
      <c r="K10" s="20">
        <v>437200</v>
      </c>
      <c r="L10" s="20">
        <v>784928</v>
      </c>
      <c r="M10" s="20">
        <v>572469</v>
      </c>
      <c r="N10" s="20">
        <v>1794597</v>
      </c>
      <c r="O10" s="20"/>
      <c r="P10" s="20"/>
      <c r="Q10" s="20"/>
      <c r="R10" s="20"/>
      <c r="S10" s="20"/>
      <c r="T10" s="20"/>
      <c r="U10" s="20"/>
      <c r="V10" s="20"/>
      <c r="W10" s="20">
        <v>3678542</v>
      </c>
      <c r="X10" s="20">
        <v>720966</v>
      </c>
      <c r="Y10" s="20">
        <v>2957576</v>
      </c>
      <c r="Z10" s="21">
        <v>410.22406049661146</v>
      </c>
      <c r="AA10" s="22">
        <v>1441937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38260334</v>
      </c>
      <c r="D13" s="29">
        <f>SUM(D6:D12)</f>
        <v>0</v>
      </c>
      <c r="E13" s="30">
        <f t="shared" si="0"/>
        <v>215312926</v>
      </c>
      <c r="F13" s="31">
        <f t="shared" si="0"/>
        <v>215312926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4094113</v>
      </c>
      <c r="L13" s="31">
        <f t="shared" si="0"/>
        <v>91752</v>
      </c>
      <c r="M13" s="31">
        <f t="shared" si="0"/>
        <v>-6264262</v>
      </c>
      <c r="N13" s="31">
        <f t="shared" si="0"/>
        <v>-2078397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4238418</v>
      </c>
      <c r="X13" s="31">
        <f t="shared" si="0"/>
        <v>107656458</v>
      </c>
      <c r="Y13" s="31">
        <f t="shared" si="0"/>
        <v>-103418040</v>
      </c>
      <c r="Z13" s="32">
        <f>+IF(X13&lt;&gt;0,+(Y13/X13)*100,0)</f>
        <v>-96.063015560106948</v>
      </c>
      <c r="AA13" s="33">
        <f>SUM(AA6:AA12)</f>
        <v>215312926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136428455</v>
      </c>
      <c r="G17" s="24"/>
      <c r="H17" s="24">
        <v>20935718</v>
      </c>
      <c r="I17" s="24">
        <v>33196827</v>
      </c>
      <c r="J17" s="20">
        <v>54132545</v>
      </c>
      <c r="K17" s="24">
        <v>-2102753</v>
      </c>
      <c r="L17" s="24">
        <v>25986569</v>
      </c>
      <c r="M17" s="20">
        <v>-2085217</v>
      </c>
      <c r="N17" s="24">
        <v>21798599</v>
      </c>
      <c r="O17" s="24"/>
      <c r="P17" s="24"/>
      <c r="Q17" s="20"/>
      <c r="R17" s="24"/>
      <c r="S17" s="24"/>
      <c r="T17" s="20"/>
      <c r="U17" s="24"/>
      <c r="V17" s="24"/>
      <c r="W17" s="24">
        <v>75931144</v>
      </c>
      <c r="X17" s="20">
        <v>68214208</v>
      </c>
      <c r="Y17" s="24">
        <v>7716936</v>
      </c>
      <c r="Z17" s="25">
        <v>11.312798647460658</v>
      </c>
      <c r="AA17" s="26">
        <v>136428455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136428455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-2102753</v>
      </c>
      <c r="L25" s="36">
        <f t="shared" si="1"/>
        <v>25986569</v>
      </c>
      <c r="M25" s="36">
        <f t="shared" si="1"/>
        <v>-2085217</v>
      </c>
      <c r="N25" s="36">
        <f t="shared" si="1"/>
        <v>21798599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75931144</v>
      </c>
      <c r="X25" s="36">
        <f t="shared" si="1"/>
        <v>68214208</v>
      </c>
      <c r="Y25" s="36">
        <f t="shared" si="1"/>
        <v>7716936</v>
      </c>
      <c r="Z25" s="37">
        <f>+IF(X25&lt;&gt;0,+(Y25/X25)*100,0)</f>
        <v>11.312798647460658</v>
      </c>
      <c r="AA25" s="38">
        <f>SUM(AA15:AA24)</f>
        <v>136428455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71506810</v>
      </c>
      <c r="D26" s="29">
        <f>+D13+D25</f>
        <v>0</v>
      </c>
      <c r="E26" s="30">
        <f t="shared" si="2"/>
        <v>351741381</v>
      </c>
      <c r="F26" s="31">
        <f t="shared" si="2"/>
        <v>351741381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1991360</v>
      </c>
      <c r="L26" s="31">
        <f t="shared" si="2"/>
        <v>26078321</v>
      </c>
      <c r="M26" s="31">
        <f t="shared" si="2"/>
        <v>-8349479</v>
      </c>
      <c r="N26" s="31">
        <f t="shared" si="2"/>
        <v>19720202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80169562</v>
      </c>
      <c r="X26" s="31">
        <f t="shared" si="2"/>
        <v>175870666</v>
      </c>
      <c r="Y26" s="31">
        <f t="shared" si="2"/>
        <v>-95701104</v>
      </c>
      <c r="Z26" s="32">
        <f>+IF(X26&lt;&gt;0,+(Y26/X26)*100,0)</f>
        <v>-54.415614710869406</v>
      </c>
      <c r="AA26" s="33">
        <f>+AA13+AA25</f>
        <v>351741381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6363798</v>
      </c>
      <c r="Y30" s="20">
        <v>-6363798</v>
      </c>
      <c r="Z30" s="21">
        <v>-100</v>
      </c>
      <c r="AA30" s="22">
        <v>12727600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>
        <v>752224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376110</v>
      </c>
      <c r="Y32" s="20">
        <v>-376110</v>
      </c>
      <c r="Z32" s="21">
        <v>-100</v>
      </c>
      <c r="AA32" s="22">
        <v>752224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13479824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6739908</v>
      </c>
      <c r="Y37" s="31">
        <f t="shared" si="3"/>
        <v>-6739908</v>
      </c>
      <c r="Z37" s="32">
        <f>+IF(X37&lt;&gt;0,+(Y37/X37)*100,0)</f>
        <v>-100</v>
      </c>
      <c r="AA37" s="33">
        <f>SUM(AA29:AA36)</f>
        <v>13479824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13479824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6739908</v>
      </c>
      <c r="Y44" s="31">
        <f t="shared" si="5"/>
        <v>-6739908</v>
      </c>
      <c r="Z44" s="32">
        <f>+IF(X44&lt;&gt;0,+(Y44/X44)*100,0)</f>
        <v>-100</v>
      </c>
      <c r="AA44" s="33">
        <f>+AA37+AA43</f>
        <v>13479824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10552783</v>
      </c>
      <c r="D45" s="42">
        <f t="shared" si="6"/>
        <v>0</v>
      </c>
      <c r="E45" s="43">
        <f t="shared" si="6"/>
        <v>338261557</v>
      </c>
      <c r="F45" s="44">
        <f t="shared" si="6"/>
        <v>338261557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1991360</v>
      </c>
      <c r="L45" s="44">
        <f t="shared" si="6"/>
        <v>26078321</v>
      </c>
      <c r="M45" s="44">
        <f t="shared" si="6"/>
        <v>-8349479</v>
      </c>
      <c r="N45" s="44">
        <f t="shared" si="6"/>
        <v>19720202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80169562</v>
      </c>
      <c r="X45" s="44">
        <f t="shared" si="6"/>
        <v>169130758</v>
      </c>
      <c r="Y45" s="44">
        <f t="shared" si="6"/>
        <v>-88961196</v>
      </c>
      <c r="Z45" s="45">
        <f>+IF(X45&lt;&gt;0,+(Y45/X45)*100,0)</f>
        <v>-52.599064210425873</v>
      </c>
      <c r="AA45" s="46">
        <f>+AA26-AA44</f>
        <v>338261557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24882932</v>
      </c>
      <c r="G6" s="20">
        <v>-9559949</v>
      </c>
      <c r="H6" s="20">
        <v>2471942</v>
      </c>
      <c r="I6" s="20">
        <v>586987</v>
      </c>
      <c r="J6" s="20">
        <v>-6501020</v>
      </c>
      <c r="K6" s="20">
        <v>-405149</v>
      </c>
      <c r="L6" s="20">
        <v>243149</v>
      </c>
      <c r="M6" s="20">
        <v>-2689981</v>
      </c>
      <c r="N6" s="20">
        <v>-2851981</v>
      </c>
      <c r="O6" s="20"/>
      <c r="P6" s="20"/>
      <c r="Q6" s="20"/>
      <c r="R6" s="20"/>
      <c r="S6" s="20"/>
      <c r="T6" s="20"/>
      <c r="U6" s="20"/>
      <c r="V6" s="20"/>
      <c r="W6" s="20">
        <v>-9353001</v>
      </c>
      <c r="X6" s="20">
        <v>9583474</v>
      </c>
      <c r="Y6" s="20">
        <v>-18936475</v>
      </c>
      <c r="Z6" s="21">
        <v>-197.59509964758081</v>
      </c>
      <c r="AA6" s="22">
        <v>24882932</v>
      </c>
    </row>
    <row r="7" spans="1:27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20259512</v>
      </c>
      <c r="G7" s="20">
        <v>54960674</v>
      </c>
      <c r="H7" s="20">
        <v>2917167</v>
      </c>
      <c r="I7" s="20">
        <v>-6055568</v>
      </c>
      <c r="J7" s="20">
        <v>51822273</v>
      </c>
      <c r="K7" s="20">
        <v>1126467</v>
      </c>
      <c r="L7" s="20">
        <v>1071463</v>
      </c>
      <c r="M7" s="20">
        <v>2929196</v>
      </c>
      <c r="N7" s="20">
        <v>5127126</v>
      </c>
      <c r="O7" s="20"/>
      <c r="P7" s="20"/>
      <c r="Q7" s="20"/>
      <c r="R7" s="20"/>
      <c r="S7" s="20"/>
      <c r="T7" s="20"/>
      <c r="U7" s="20"/>
      <c r="V7" s="20"/>
      <c r="W7" s="20">
        <v>56949399</v>
      </c>
      <c r="X7" s="20">
        <v>10129764</v>
      </c>
      <c r="Y7" s="20">
        <v>46819635</v>
      </c>
      <c r="Z7" s="21">
        <v>462.19867511227307</v>
      </c>
      <c r="AA7" s="22">
        <v>20259512</v>
      </c>
    </row>
    <row r="8" spans="1:27" x14ac:dyDescent="0.25">
      <c r="A8" s="23" t="s">
        <v>36</v>
      </c>
      <c r="B8" s="17" t="s">
        <v>32</v>
      </c>
      <c r="C8" s="18">
        <v>1736265</v>
      </c>
      <c r="D8" s="18"/>
      <c r="E8" s="19"/>
      <c r="F8" s="20"/>
      <c r="G8" s="20">
        <v>1809934</v>
      </c>
      <c r="H8" s="20">
        <v>-188349</v>
      </c>
      <c r="I8" s="20">
        <v>-5830</v>
      </c>
      <c r="J8" s="20">
        <v>1615755</v>
      </c>
      <c r="K8" s="20">
        <v>-26490</v>
      </c>
      <c r="L8" s="20">
        <v>3466</v>
      </c>
      <c r="M8" s="20">
        <v>8972</v>
      </c>
      <c r="N8" s="20">
        <v>-14052</v>
      </c>
      <c r="O8" s="20"/>
      <c r="P8" s="20"/>
      <c r="Q8" s="20"/>
      <c r="R8" s="20"/>
      <c r="S8" s="20"/>
      <c r="T8" s="20"/>
      <c r="U8" s="20"/>
      <c r="V8" s="20"/>
      <c r="W8" s="20">
        <v>1601703</v>
      </c>
      <c r="X8" s="20"/>
      <c r="Y8" s="20">
        <v>1601703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1079481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964885</v>
      </c>
      <c r="X10" s="20">
        <v>729479</v>
      </c>
      <c r="Y10" s="20">
        <v>235406</v>
      </c>
      <c r="Z10" s="21">
        <v>32.270428620974698</v>
      </c>
      <c r="AA10" s="22">
        <v>1079481</v>
      </c>
    </row>
    <row r="11" spans="1:27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1445321</v>
      </c>
      <c r="G11" s="24">
        <v>29625922</v>
      </c>
      <c r="H11" s="24">
        <v>291833</v>
      </c>
      <c r="I11" s="24">
        <v>343672</v>
      </c>
      <c r="J11" s="20">
        <v>30261427</v>
      </c>
      <c r="K11" s="24">
        <v>626972</v>
      </c>
      <c r="L11" s="24">
        <v>715852</v>
      </c>
      <c r="M11" s="20">
        <v>880658</v>
      </c>
      <c r="N11" s="24">
        <v>2223482</v>
      </c>
      <c r="O11" s="24"/>
      <c r="P11" s="24"/>
      <c r="Q11" s="20"/>
      <c r="R11" s="24"/>
      <c r="S11" s="24"/>
      <c r="T11" s="20"/>
      <c r="U11" s="24"/>
      <c r="V11" s="24"/>
      <c r="W11" s="24">
        <v>32484909</v>
      </c>
      <c r="X11" s="20">
        <v>722658</v>
      </c>
      <c r="Y11" s="24">
        <v>31762251</v>
      </c>
      <c r="Z11" s="25">
        <v>4395.1981435201715</v>
      </c>
      <c r="AA11" s="26">
        <v>1445321</v>
      </c>
    </row>
    <row r="12" spans="1:27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80783700</v>
      </c>
      <c r="D13" s="29">
        <f>SUM(D6:D12)</f>
        <v>0</v>
      </c>
      <c r="E13" s="30">
        <f t="shared" si="0"/>
        <v>47667246</v>
      </c>
      <c r="F13" s="31">
        <f t="shared" si="0"/>
        <v>47667246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1321800</v>
      </c>
      <c r="L13" s="31">
        <f t="shared" si="0"/>
        <v>2033930</v>
      </c>
      <c r="M13" s="31">
        <f t="shared" si="0"/>
        <v>1128845</v>
      </c>
      <c r="N13" s="31">
        <f t="shared" si="0"/>
        <v>4484575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82523856</v>
      </c>
      <c r="X13" s="31">
        <f t="shared" si="0"/>
        <v>21165375</v>
      </c>
      <c r="Y13" s="31">
        <f t="shared" si="0"/>
        <v>61358481</v>
      </c>
      <c r="Z13" s="32">
        <f>+IF(X13&lt;&gt;0,+(Y13/X13)*100,0)</f>
        <v>289.90027816658102</v>
      </c>
      <c r="AA13" s="33">
        <f>SUM(AA6:AA12)</f>
        <v>47667246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7253901</v>
      </c>
      <c r="G17" s="24">
        <v>318359858</v>
      </c>
      <c r="H17" s="24">
        <v>2268908</v>
      </c>
      <c r="I17" s="24"/>
      <c r="J17" s="20">
        <v>320628766</v>
      </c>
      <c r="K17" s="24">
        <v>25850</v>
      </c>
      <c r="L17" s="24"/>
      <c r="M17" s="20">
        <v>-2756831</v>
      </c>
      <c r="N17" s="24">
        <v>-2730981</v>
      </c>
      <c r="O17" s="24"/>
      <c r="P17" s="24"/>
      <c r="Q17" s="20"/>
      <c r="R17" s="24"/>
      <c r="S17" s="24"/>
      <c r="T17" s="20"/>
      <c r="U17" s="24"/>
      <c r="V17" s="24"/>
      <c r="W17" s="24">
        <v>317897785</v>
      </c>
      <c r="X17" s="20">
        <v>3626958</v>
      </c>
      <c r="Y17" s="24">
        <v>314270827</v>
      </c>
      <c r="Z17" s="25">
        <v>8664.85983570805</v>
      </c>
      <c r="AA17" s="26">
        <v>7253901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7253901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25850</v>
      </c>
      <c r="L25" s="36">
        <f t="shared" si="1"/>
        <v>0</v>
      </c>
      <c r="M25" s="36">
        <f t="shared" si="1"/>
        <v>-2756831</v>
      </c>
      <c r="N25" s="36">
        <f t="shared" si="1"/>
        <v>-2730981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317897785</v>
      </c>
      <c r="X25" s="36">
        <f t="shared" si="1"/>
        <v>3626958</v>
      </c>
      <c r="Y25" s="36">
        <f t="shared" si="1"/>
        <v>314270827</v>
      </c>
      <c r="Z25" s="37">
        <f>+IF(X25&lt;&gt;0,+(Y25/X25)*100,0)</f>
        <v>8664.85983570805</v>
      </c>
      <c r="AA25" s="38">
        <f>SUM(AA15:AA24)</f>
        <v>7253901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399962287</v>
      </c>
      <c r="D26" s="29">
        <f>+D13+D25</f>
        <v>0</v>
      </c>
      <c r="E26" s="30">
        <f t="shared" si="2"/>
        <v>54921147</v>
      </c>
      <c r="F26" s="31">
        <f t="shared" si="2"/>
        <v>54921147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1347650</v>
      </c>
      <c r="L26" s="31">
        <f t="shared" si="2"/>
        <v>2033930</v>
      </c>
      <c r="M26" s="31">
        <f t="shared" si="2"/>
        <v>-1627986</v>
      </c>
      <c r="N26" s="31">
        <f t="shared" si="2"/>
        <v>1753594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400421641</v>
      </c>
      <c r="X26" s="31">
        <f t="shared" si="2"/>
        <v>24792333</v>
      </c>
      <c r="Y26" s="31">
        <f t="shared" si="2"/>
        <v>375629308</v>
      </c>
      <c r="Z26" s="32">
        <f>+IF(X26&lt;&gt;0,+(Y26/X26)*100,0)</f>
        <v>1515.1027053403971</v>
      </c>
      <c r="AA26" s="33">
        <f>+AA13+AA25</f>
        <v>54921147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>
        <v>-1928</v>
      </c>
      <c r="L31" s="20">
        <v>-4223</v>
      </c>
      <c r="M31" s="20">
        <v>-17</v>
      </c>
      <c r="N31" s="20">
        <v>-6168</v>
      </c>
      <c r="O31" s="20"/>
      <c r="P31" s="20"/>
      <c r="Q31" s="20"/>
      <c r="R31" s="20"/>
      <c r="S31" s="20"/>
      <c r="T31" s="20"/>
      <c r="U31" s="20"/>
      <c r="V31" s="20"/>
      <c r="W31" s="20">
        <v>-245078</v>
      </c>
      <c r="X31" s="20"/>
      <c r="Y31" s="20">
        <v>-245078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-7578741</v>
      </c>
      <c r="G32" s="20">
        <v>3856864</v>
      </c>
      <c r="H32" s="20">
        <v>13736799</v>
      </c>
      <c r="I32" s="20">
        <v>6574897</v>
      </c>
      <c r="J32" s="20">
        <v>24168560</v>
      </c>
      <c r="K32" s="20">
        <v>12065912</v>
      </c>
      <c r="L32" s="20">
        <v>11837217</v>
      </c>
      <c r="M32" s="20">
        <v>10423508</v>
      </c>
      <c r="N32" s="20">
        <v>34326637</v>
      </c>
      <c r="O32" s="20"/>
      <c r="P32" s="20"/>
      <c r="Q32" s="20"/>
      <c r="R32" s="20"/>
      <c r="S32" s="20"/>
      <c r="T32" s="20"/>
      <c r="U32" s="20"/>
      <c r="V32" s="20"/>
      <c r="W32" s="20">
        <v>58495197</v>
      </c>
      <c r="X32" s="20">
        <v>-6647336</v>
      </c>
      <c r="Y32" s="20">
        <v>65142533</v>
      </c>
      <c r="Z32" s="21">
        <v>-979.97954368486864</v>
      </c>
      <c r="AA32" s="22">
        <v>-7578741</v>
      </c>
    </row>
    <row r="33" spans="1:27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>
        <v>41836972</v>
      </c>
      <c r="L33" s="20">
        <v>-4324845</v>
      </c>
      <c r="M33" s="20">
        <v>-1522201</v>
      </c>
      <c r="N33" s="20">
        <v>35989926</v>
      </c>
      <c r="O33" s="20"/>
      <c r="P33" s="20"/>
      <c r="Q33" s="20"/>
      <c r="R33" s="20"/>
      <c r="S33" s="20"/>
      <c r="T33" s="20"/>
      <c r="U33" s="20"/>
      <c r="V33" s="20"/>
      <c r="W33" s="20">
        <v>-28958181</v>
      </c>
      <c r="X33" s="20"/>
      <c r="Y33" s="20">
        <v>-28958181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20796279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>
        <v>77853</v>
      </c>
      <c r="L35" s="20">
        <v>1947</v>
      </c>
      <c r="M35" s="20">
        <v>292397</v>
      </c>
      <c r="N35" s="20">
        <v>372197</v>
      </c>
      <c r="O35" s="20"/>
      <c r="P35" s="20"/>
      <c r="Q35" s="20"/>
      <c r="R35" s="20"/>
      <c r="S35" s="20"/>
      <c r="T35" s="20"/>
      <c r="U35" s="20"/>
      <c r="V35" s="20"/>
      <c r="W35" s="20">
        <v>22309354</v>
      </c>
      <c r="X35" s="20">
        <v>147218125</v>
      </c>
      <c r="Y35" s="20">
        <v>-124908771</v>
      </c>
      <c r="Z35" s="21">
        <v>-84.846054791147481</v>
      </c>
      <c r="AA35" s="22">
        <v>151768035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-37744197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144189294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53978809</v>
      </c>
      <c r="L37" s="31">
        <f t="shared" si="3"/>
        <v>7510096</v>
      </c>
      <c r="M37" s="31">
        <f t="shared" si="3"/>
        <v>9193687</v>
      </c>
      <c r="N37" s="31">
        <f t="shared" si="3"/>
        <v>70682592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51601292</v>
      </c>
      <c r="X37" s="31">
        <f t="shared" si="3"/>
        <v>140570789</v>
      </c>
      <c r="Y37" s="31">
        <f t="shared" si="3"/>
        <v>-88969497</v>
      </c>
      <c r="Z37" s="32">
        <f>+IF(X37&lt;&gt;0,+(Y37/X37)*100,0)</f>
        <v>-63.291596805364733</v>
      </c>
      <c r="AA37" s="33">
        <f>SUM(AA29:AA36)</f>
        <v>144189294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31005378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31005378</v>
      </c>
      <c r="Y43" s="36">
        <f t="shared" si="4"/>
        <v>-31005378</v>
      </c>
      <c r="Z43" s="37">
        <f>+IF(X43&lt;&gt;0,+(Y43/X43)*100,0)</f>
        <v>-100</v>
      </c>
      <c r="AA43" s="38">
        <f>SUM(AA39:AA42)</f>
        <v>31005378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-37744197</v>
      </c>
      <c r="D44" s="29">
        <f>+D37+D43</f>
        <v>0</v>
      </c>
      <c r="E44" s="30">
        <f t="shared" si="5"/>
        <v>175194672</v>
      </c>
      <c r="F44" s="31">
        <f t="shared" si="5"/>
        <v>175194672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53978809</v>
      </c>
      <c r="L44" s="31">
        <f t="shared" si="5"/>
        <v>7510096</v>
      </c>
      <c r="M44" s="31">
        <f t="shared" si="5"/>
        <v>9193687</v>
      </c>
      <c r="N44" s="31">
        <f t="shared" si="5"/>
        <v>70682592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51601292</v>
      </c>
      <c r="X44" s="31">
        <f t="shared" si="5"/>
        <v>171576167</v>
      </c>
      <c r="Y44" s="31">
        <f t="shared" si="5"/>
        <v>-119974875</v>
      </c>
      <c r="Z44" s="32">
        <f>+IF(X44&lt;&gt;0,+(Y44/X44)*100,0)</f>
        <v>-69.9251400108501</v>
      </c>
      <c r="AA44" s="33">
        <f>+AA37+AA43</f>
        <v>175194672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-120273525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-52631159</v>
      </c>
      <c r="L45" s="44">
        <f t="shared" si="6"/>
        <v>-5476166</v>
      </c>
      <c r="M45" s="44">
        <f t="shared" si="6"/>
        <v>-10821673</v>
      </c>
      <c r="N45" s="44">
        <f t="shared" si="6"/>
        <v>-68928998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348820349</v>
      </c>
      <c r="X45" s="44">
        <f t="shared" si="6"/>
        <v>-146783834</v>
      </c>
      <c r="Y45" s="44">
        <f t="shared" si="6"/>
        <v>495604183</v>
      </c>
      <c r="Z45" s="45">
        <f>+IF(X45&lt;&gt;0,+(Y45/X45)*100,0)</f>
        <v>-337.64221133507112</v>
      </c>
      <c r="AA45" s="46">
        <f>+AA26-AA44</f>
        <v>-120273525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53020589</v>
      </c>
      <c r="F47" s="20">
        <v>53020589</v>
      </c>
      <c r="G47" s="20"/>
      <c r="H47" s="20"/>
      <c r="I47" s="20"/>
      <c r="J47" s="20"/>
      <c r="K47" s="20"/>
      <c r="L47" s="20">
        <v>20483205</v>
      </c>
      <c r="M47" s="20">
        <v>-93879</v>
      </c>
      <c r="N47" s="20">
        <v>20389326</v>
      </c>
      <c r="O47" s="20"/>
      <c r="P47" s="20"/>
      <c r="Q47" s="20"/>
      <c r="R47" s="20"/>
      <c r="S47" s="20"/>
      <c r="T47" s="20"/>
      <c r="U47" s="20"/>
      <c r="V47" s="20"/>
      <c r="W47" s="20">
        <v>20389326</v>
      </c>
      <c r="X47" s="20">
        <v>26510292</v>
      </c>
      <c r="Y47" s="20">
        <v>-6120966</v>
      </c>
      <c r="Z47" s="47">
        <v>-23.089017653973784</v>
      </c>
      <c r="AA47" s="22">
        <v>53020589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53020589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20483205</v>
      </c>
      <c r="M50" s="52">
        <f t="shared" si="7"/>
        <v>-93879</v>
      </c>
      <c r="N50" s="52">
        <f t="shared" si="7"/>
        <v>20389326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20389326</v>
      </c>
      <c r="X50" s="52">
        <f t="shared" si="7"/>
        <v>26510292</v>
      </c>
      <c r="Y50" s="52">
        <f t="shared" si="7"/>
        <v>-6120966</v>
      </c>
      <c r="Z50" s="53">
        <f>+IF(X50&lt;&gt;0,+(Y50/X50)*100,0)</f>
        <v>-23.089017653973784</v>
      </c>
      <c r="AA50" s="54">
        <f>SUM(AA47:AA49)</f>
        <v>53020589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-25218569</v>
      </c>
      <c r="H6" s="20">
        <v>-30703324</v>
      </c>
      <c r="I6" s="20">
        <v>-27965760</v>
      </c>
      <c r="J6" s="20">
        <v>-83887653</v>
      </c>
      <c r="K6" s="20">
        <v>-14480033</v>
      </c>
      <c r="L6" s="20">
        <v>-37809601</v>
      </c>
      <c r="M6" s="20">
        <v>-33176637</v>
      </c>
      <c r="N6" s="20">
        <v>-85466271</v>
      </c>
      <c r="O6" s="20"/>
      <c r="P6" s="20"/>
      <c r="Q6" s="20"/>
      <c r="R6" s="20"/>
      <c r="S6" s="20"/>
      <c r="T6" s="20"/>
      <c r="U6" s="20"/>
      <c r="V6" s="20"/>
      <c r="W6" s="20">
        <v>-169353924</v>
      </c>
      <c r="X6" s="20"/>
      <c r="Y6" s="20">
        <v>-169353924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113772404</v>
      </c>
      <c r="G7" s="20">
        <v>16293155</v>
      </c>
      <c r="H7" s="20">
        <v>24137692</v>
      </c>
      <c r="I7" s="20">
        <v>29323722</v>
      </c>
      <c r="J7" s="20">
        <v>69754569</v>
      </c>
      <c r="K7" s="20">
        <v>17062542</v>
      </c>
      <c r="L7" s="20">
        <v>-14753089</v>
      </c>
      <c r="M7" s="20">
        <v>5193813</v>
      </c>
      <c r="N7" s="20">
        <v>7503266</v>
      </c>
      <c r="O7" s="20"/>
      <c r="P7" s="20"/>
      <c r="Q7" s="20"/>
      <c r="R7" s="20"/>
      <c r="S7" s="20"/>
      <c r="T7" s="20"/>
      <c r="U7" s="20"/>
      <c r="V7" s="20"/>
      <c r="W7" s="20">
        <v>77257835</v>
      </c>
      <c r="X7" s="20">
        <v>56886216</v>
      </c>
      <c r="Y7" s="20">
        <v>20371619</v>
      </c>
      <c r="Z7" s="21">
        <v>35.811169088835157</v>
      </c>
      <c r="AA7" s="22">
        <v>113772404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216126</v>
      </c>
      <c r="G10" s="20">
        <v>-2593613</v>
      </c>
      <c r="H10" s="20">
        <v>199634</v>
      </c>
      <c r="I10" s="20">
        <v>5514214</v>
      </c>
      <c r="J10" s="20">
        <v>3120235</v>
      </c>
      <c r="K10" s="20">
        <v>1396489</v>
      </c>
      <c r="L10" s="20">
        <v>2242910</v>
      </c>
      <c r="M10" s="20">
        <v>-411076</v>
      </c>
      <c r="N10" s="20">
        <v>3228323</v>
      </c>
      <c r="O10" s="20"/>
      <c r="P10" s="20"/>
      <c r="Q10" s="20"/>
      <c r="R10" s="20"/>
      <c r="S10" s="20"/>
      <c r="T10" s="20"/>
      <c r="U10" s="20"/>
      <c r="V10" s="20"/>
      <c r="W10" s="20">
        <v>6348558</v>
      </c>
      <c r="X10" s="20">
        <v>108072</v>
      </c>
      <c r="Y10" s="20">
        <v>6240486</v>
      </c>
      <c r="Z10" s="21">
        <v>5774.3781923162342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>
        <v>3210812</v>
      </c>
      <c r="L11" s="24">
        <v>4520284</v>
      </c>
      <c r="M11" s="20">
        <v>4712703</v>
      </c>
      <c r="N11" s="24">
        <v>12443799</v>
      </c>
      <c r="O11" s="24"/>
      <c r="P11" s="24"/>
      <c r="Q11" s="20"/>
      <c r="R11" s="24"/>
      <c r="S11" s="24"/>
      <c r="T11" s="20"/>
      <c r="U11" s="24"/>
      <c r="V11" s="24"/>
      <c r="W11" s="24">
        <v>24911819</v>
      </c>
      <c r="X11" s="20"/>
      <c r="Y11" s="24">
        <v>24911819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113988530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7189810</v>
      </c>
      <c r="L13" s="31">
        <f t="shared" si="0"/>
        <v>-45799496</v>
      </c>
      <c r="M13" s="31">
        <f t="shared" si="0"/>
        <v>-23681197</v>
      </c>
      <c r="N13" s="31">
        <f t="shared" si="0"/>
        <v>-62290883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-60835712</v>
      </c>
      <c r="X13" s="31">
        <f t="shared" si="0"/>
        <v>56994288</v>
      </c>
      <c r="Y13" s="31">
        <f t="shared" si="0"/>
        <v>-117830000</v>
      </c>
      <c r="Z13" s="32">
        <f>+IF(X13&lt;&gt;0,+(Y13/X13)*100,0)</f>
        <v>-206.74001577140504</v>
      </c>
      <c r="AA13" s="33">
        <f>SUM(AA6:AA12)</f>
        <v>113988530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227684674</v>
      </c>
      <c r="G17" s="24">
        <v>29157324</v>
      </c>
      <c r="H17" s="24">
        <v>27734786</v>
      </c>
      <c r="I17" s="24">
        <v>14624951</v>
      </c>
      <c r="J17" s="20">
        <v>71517061</v>
      </c>
      <c r="K17" s="24">
        <v>13852379</v>
      </c>
      <c r="L17" s="24">
        <v>27104077</v>
      </c>
      <c r="M17" s="20">
        <v>24626597</v>
      </c>
      <c r="N17" s="24">
        <v>65583053</v>
      </c>
      <c r="O17" s="24"/>
      <c r="P17" s="24"/>
      <c r="Q17" s="20"/>
      <c r="R17" s="24"/>
      <c r="S17" s="24"/>
      <c r="T17" s="20"/>
      <c r="U17" s="24"/>
      <c r="V17" s="24"/>
      <c r="W17" s="24">
        <v>137100114</v>
      </c>
      <c r="X17" s="20">
        <v>113842362</v>
      </c>
      <c r="Y17" s="24">
        <v>23257752</v>
      </c>
      <c r="Z17" s="25">
        <v>20.42978693643057</v>
      </c>
      <c r="AA17" s="26">
        <v>227684674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227684674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13852379</v>
      </c>
      <c r="L25" s="36">
        <f t="shared" si="1"/>
        <v>27104077</v>
      </c>
      <c r="M25" s="36">
        <f t="shared" si="1"/>
        <v>24626597</v>
      </c>
      <c r="N25" s="36">
        <f t="shared" si="1"/>
        <v>65583053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137100114</v>
      </c>
      <c r="X25" s="36">
        <f t="shared" si="1"/>
        <v>113842362</v>
      </c>
      <c r="Y25" s="36">
        <f t="shared" si="1"/>
        <v>23257752</v>
      </c>
      <c r="Z25" s="37">
        <f>+IF(X25&lt;&gt;0,+(Y25/X25)*100,0)</f>
        <v>20.42978693643057</v>
      </c>
      <c r="AA25" s="38">
        <f>SUM(AA15:AA24)</f>
        <v>227684674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341673204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21042189</v>
      </c>
      <c r="L26" s="31">
        <f t="shared" si="2"/>
        <v>-18695419</v>
      </c>
      <c r="M26" s="31">
        <f t="shared" si="2"/>
        <v>945400</v>
      </c>
      <c r="N26" s="31">
        <f t="shared" si="2"/>
        <v>3292170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76264402</v>
      </c>
      <c r="X26" s="31">
        <f t="shared" si="2"/>
        <v>170836650</v>
      </c>
      <c r="Y26" s="31">
        <f t="shared" si="2"/>
        <v>-94572248</v>
      </c>
      <c r="Z26" s="32">
        <f>+IF(X26&lt;&gt;0,+(Y26/X26)*100,0)</f>
        <v>-55.358289921981033</v>
      </c>
      <c r="AA26" s="33">
        <f>+AA13+AA25</f>
        <v>341673204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>
        <v>-1109</v>
      </c>
      <c r="L31" s="20"/>
      <c r="M31" s="20"/>
      <c r="N31" s="20">
        <v>-1109</v>
      </c>
      <c r="O31" s="20"/>
      <c r="P31" s="20"/>
      <c r="Q31" s="20"/>
      <c r="R31" s="20"/>
      <c r="S31" s="20"/>
      <c r="T31" s="20"/>
      <c r="U31" s="20"/>
      <c r="V31" s="20"/>
      <c r="W31" s="20">
        <v>-1137</v>
      </c>
      <c r="X31" s="20"/>
      <c r="Y31" s="20">
        <v>-1137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9251370</v>
      </c>
      <c r="H32" s="20">
        <v>5975291</v>
      </c>
      <c r="I32" s="20">
        <v>-3437139</v>
      </c>
      <c r="J32" s="20">
        <v>11789522</v>
      </c>
      <c r="K32" s="20">
        <v>8279609</v>
      </c>
      <c r="L32" s="20">
        <v>-6256587</v>
      </c>
      <c r="M32" s="20">
        <v>1639161</v>
      </c>
      <c r="N32" s="20">
        <v>3662183</v>
      </c>
      <c r="O32" s="20"/>
      <c r="P32" s="20"/>
      <c r="Q32" s="20"/>
      <c r="R32" s="20"/>
      <c r="S32" s="20"/>
      <c r="T32" s="20"/>
      <c r="U32" s="20"/>
      <c r="V32" s="20"/>
      <c r="W32" s="20">
        <v>15451705</v>
      </c>
      <c r="X32" s="20"/>
      <c r="Y32" s="20">
        <v>15451705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-80575131</v>
      </c>
      <c r="J33" s="20">
        <v>-80575131</v>
      </c>
      <c r="K33" s="20">
        <v>-1356941</v>
      </c>
      <c r="L33" s="20">
        <v>-16451420</v>
      </c>
      <c r="M33" s="20">
        <v>-31570630</v>
      </c>
      <c r="N33" s="20">
        <v>-49378991</v>
      </c>
      <c r="O33" s="20"/>
      <c r="P33" s="20"/>
      <c r="Q33" s="20"/>
      <c r="R33" s="20"/>
      <c r="S33" s="20"/>
      <c r="T33" s="20"/>
      <c r="U33" s="20"/>
      <c r="V33" s="20"/>
      <c r="W33" s="20">
        <v>-129954122</v>
      </c>
      <c r="X33" s="20"/>
      <c r="Y33" s="20">
        <v>-129954122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>
        <v>2216908</v>
      </c>
      <c r="L35" s="20">
        <v>4446072</v>
      </c>
      <c r="M35" s="20">
        <v>624276</v>
      </c>
      <c r="N35" s="20">
        <v>7287256</v>
      </c>
      <c r="O35" s="20"/>
      <c r="P35" s="20"/>
      <c r="Q35" s="20"/>
      <c r="R35" s="20"/>
      <c r="S35" s="20"/>
      <c r="T35" s="20"/>
      <c r="U35" s="20"/>
      <c r="V35" s="20"/>
      <c r="W35" s="20">
        <v>15444266</v>
      </c>
      <c r="X35" s="20"/>
      <c r="Y35" s="20">
        <v>15444266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9138467</v>
      </c>
      <c r="L37" s="31">
        <f t="shared" si="3"/>
        <v>-18261935</v>
      </c>
      <c r="M37" s="31">
        <f t="shared" si="3"/>
        <v>-29307193</v>
      </c>
      <c r="N37" s="31">
        <f t="shared" si="3"/>
        <v>-38430661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-99059288</v>
      </c>
      <c r="X37" s="31">
        <f t="shared" si="3"/>
        <v>0</v>
      </c>
      <c r="Y37" s="31">
        <f t="shared" si="3"/>
        <v>-99059288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9138467</v>
      </c>
      <c r="L44" s="31">
        <f t="shared" si="5"/>
        <v>-18261935</v>
      </c>
      <c r="M44" s="31">
        <f t="shared" si="5"/>
        <v>-29307193</v>
      </c>
      <c r="N44" s="31">
        <f t="shared" si="5"/>
        <v>-38430661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-99059288</v>
      </c>
      <c r="X44" s="31">
        <f t="shared" si="5"/>
        <v>0</v>
      </c>
      <c r="Y44" s="31">
        <f t="shared" si="5"/>
        <v>-99059288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341673204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11903722</v>
      </c>
      <c r="L45" s="44">
        <f t="shared" si="6"/>
        <v>-433484</v>
      </c>
      <c r="M45" s="44">
        <f t="shared" si="6"/>
        <v>30252593</v>
      </c>
      <c r="N45" s="44">
        <f t="shared" si="6"/>
        <v>41722831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175323690</v>
      </c>
      <c r="X45" s="44">
        <f t="shared" si="6"/>
        <v>170836650</v>
      </c>
      <c r="Y45" s="44">
        <f t="shared" si="6"/>
        <v>4487040</v>
      </c>
      <c r="Z45" s="45">
        <f>+IF(X45&lt;&gt;0,+(Y45/X45)*100,0)</f>
        <v>2.6265090072885413</v>
      </c>
      <c r="AA45" s="46">
        <f>+AA26-AA44</f>
        <v>341673204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196974007</v>
      </c>
      <c r="G47" s="20">
        <v>11051912</v>
      </c>
      <c r="H47" s="20">
        <v>8126237</v>
      </c>
      <c r="I47" s="20">
        <v>98005022</v>
      </c>
      <c r="J47" s="20">
        <v>117183171</v>
      </c>
      <c r="K47" s="20">
        <v>7617198</v>
      </c>
      <c r="L47" s="20">
        <v>-6294014</v>
      </c>
      <c r="M47" s="20">
        <v>25356214</v>
      </c>
      <c r="N47" s="20">
        <v>26679398</v>
      </c>
      <c r="O47" s="20"/>
      <c r="P47" s="20"/>
      <c r="Q47" s="20"/>
      <c r="R47" s="20"/>
      <c r="S47" s="20"/>
      <c r="T47" s="20"/>
      <c r="U47" s="20"/>
      <c r="V47" s="20"/>
      <c r="W47" s="20">
        <v>143862569</v>
      </c>
      <c r="X47" s="20">
        <v>98486988</v>
      </c>
      <c r="Y47" s="20">
        <v>45375581</v>
      </c>
      <c r="Z47" s="47">
        <v>46.072665964766841</v>
      </c>
      <c r="AA47" s="22">
        <v>196974007</v>
      </c>
    </row>
    <row r="48" spans="1:27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196974007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7617198</v>
      </c>
      <c r="L50" s="52">
        <f t="shared" si="7"/>
        <v>-6294014</v>
      </c>
      <c r="M50" s="52">
        <f t="shared" si="7"/>
        <v>25356214</v>
      </c>
      <c r="N50" s="52">
        <f t="shared" si="7"/>
        <v>26679398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143862569</v>
      </c>
      <c r="X50" s="52">
        <f t="shared" si="7"/>
        <v>98486988</v>
      </c>
      <c r="Y50" s="52">
        <f t="shared" si="7"/>
        <v>45375581</v>
      </c>
      <c r="Z50" s="53">
        <f>+IF(X50&lt;&gt;0,+(Y50/X50)*100,0)</f>
        <v>46.072665964766841</v>
      </c>
      <c r="AA50" s="54">
        <f>SUM(AA47:AA49)</f>
        <v>196974007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-127815943</v>
      </c>
      <c r="G6" s="20">
        <v>3909292</v>
      </c>
      <c r="H6" s="20">
        <v>-2428448</v>
      </c>
      <c r="I6" s="20">
        <v>3252026</v>
      </c>
      <c r="J6" s="20">
        <v>4732870</v>
      </c>
      <c r="K6" s="20">
        <v>-9484539</v>
      </c>
      <c r="L6" s="20">
        <v>-2017168</v>
      </c>
      <c r="M6" s="20">
        <v>-13198737</v>
      </c>
      <c r="N6" s="20">
        <v>-24700444</v>
      </c>
      <c r="O6" s="20"/>
      <c r="P6" s="20"/>
      <c r="Q6" s="20"/>
      <c r="R6" s="20"/>
      <c r="S6" s="20"/>
      <c r="T6" s="20"/>
      <c r="U6" s="20"/>
      <c r="V6" s="20"/>
      <c r="W6" s="20">
        <v>-19967574</v>
      </c>
      <c r="X6" s="20">
        <v>-63422324</v>
      </c>
      <c r="Y6" s="20">
        <v>43454750</v>
      </c>
      <c r="Z6" s="21">
        <v>-68.516489556579472</v>
      </c>
      <c r="AA6" s="22">
        <v>-127815943</v>
      </c>
    </row>
    <row r="7" spans="1:27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>
        <v>8812947</v>
      </c>
      <c r="L7" s="20">
        <v>3341762</v>
      </c>
      <c r="M7" s="20">
        <v>-5545578</v>
      </c>
      <c r="N7" s="20">
        <v>6609131</v>
      </c>
      <c r="O7" s="20"/>
      <c r="P7" s="20"/>
      <c r="Q7" s="20"/>
      <c r="R7" s="20"/>
      <c r="S7" s="20"/>
      <c r="T7" s="20"/>
      <c r="U7" s="20"/>
      <c r="V7" s="20"/>
      <c r="W7" s="20">
        <v>299600660</v>
      </c>
      <c r="X7" s="20">
        <v>-8352480</v>
      </c>
      <c r="Y7" s="20">
        <v>307953140</v>
      </c>
      <c r="Z7" s="21">
        <v>-3686.9665057563743</v>
      </c>
      <c r="AA7" s="22">
        <v>-18456575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-2325980</v>
      </c>
      <c r="X10" s="20">
        <v>-10427958</v>
      </c>
      <c r="Y10" s="20">
        <v>8101978</v>
      </c>
      <c r="Z10" s="21">
        <v>-77.694770155384205</v>
      </c>
      <c r="AA10" s="22">
        <v>-20855919</v>
      </c>
    </row>
    <row r="11" spans="1:27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>
        <v>1570207</v>
      </c>
      <c r="L11" s="24">
        <v>992629</v>
      </c>
      <c r="M11" s="20">
        <v>1427909</v>
      </c>
      <c r="N11" s="24">
        <v>3990745</v>
      </c>
      <c r="O11" s="24"/>
      <c r="P11" s="24"/>
      <c r="Q11" s="20"/>
      <c r="R11" s="24"/>
      <c r="S11" s="24"/>
      <c r="T11" s="20"/>
      <c r="U11" s="24"/>
      <c r="V11" s="24"/>
      <c r="W11" s="24">
        <v>38949971</v>
      </c>
      <c r="X11" s="20"/>
      <c r="Y11" s="24">
        <v>38949971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-167128437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898615</v>
      </c>
      <c r="L13" s="31">
        <f t="shared" si="0"/>
        <v>2317223</v>
      </c>
      <c r="M13" s="31">
        <f t="shared" si="0"/>
        <v>-17316406</v>
      </c>
      <c r="N13" s="31">
        <f t="shared" si="0"/>
        <v>-14100568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312536683</v>
      </c>
      <c r="X13" s="31">
        <f t="shared" si="0"/>
        <v>-82202762</v>
      </c>
      <c r="Y13" s="31">
        <f t="shared" si="0"/>
        <v>394739445</v>
      </c>
      <c r="Z13" s="32">
        <f>+IF(X13&lt;&gt;0,+(Y13/X13)*100,0)</f>
        <v>-480.20216765952466</v>
      </c>
      <c r="AA13" s="33">
        <f>SUM(AA6:AA12)</f>
        <v>-167128437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-4229417</v>
      </c>
      <c r="D17" s="18"/>
      <c r="E17" s="19">
        <v>52871233</v>
      </c>
      <c r="F17" s="20">
        <v>52871233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>
        <v>7240622</v>
      </c>
      <c r="L17" s="24">
        <v>35427098</v>
      </c>
      <c r="M17" s="20">
        <v>3674554</v>
      </c>
      <c r="N17" s="24">
        <v>46342274</v>
      </c>
      <c r="O17" s="24"/>
      <c r="P17" s="24"/>
      <c r="Q17" s="20"/>
      <c r="R17" s="24"/>
      <c r="S17" s="24"/>
      <c r="T17" s="20"/>
      <c r="U17" s="24"/>
      <c r="V17" s="24"/>
      <c r="W17" s="24">
        <v>9113524</v>
      </c>
      <c r="X17" s="20">
        <v>26435616</v>
      </c>
      <c r="Y17" s="24">
        <v>-17322092</v>
      </c>
      <c r="Z17" s="25">
        <v>-65.525584877613596</v>
      </c>
      <c r="AA17" s="26">
        <v>52871233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-4229417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52871233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7240622</v>
      </c>
      <c r="L25" s="36">
        <f t="shared" si="1"/>
        <v>35427098</v>
      </c>
      <c r="M25" s="36">
        <f t="shared" si="1"/>
        <v>3674554</v>
      </c>
      <c r="N25" s="36">
        <f t="shared" si="1"/>
        <v>46342274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9113524</v>
      </c>
      <c r="X25" s="36">
        <f t="shared" si="1"/>
        <v>26435616</v>
      </c>
      <c r="Y25" s="36">
        <f t="shared" si="1"/>
        <v>-17322092</v>
      </c>
      <c r="Z25" s="37">
        <f>+IF(X25&lt;&gt;0,+(Y25/X25)*100,0)</f>
        <v>-65.525584877613596</v>
      </c>
      <c r="AA25" s="38">
        <f>SUM(AA15:AA24)</f>
        <v>52871233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306579270</v>
      </c>
      <c r="D26" s="29">
        <f>+D13+D25</f>
        <v>0</v>
      </c>
      <c r="E26" s="30">
        <f t="shared" si="2"/>
        <v>-114257204</v>
      </c>
      <c r="F26" s="31">
        <f t="shared" si="2"/>
        <v>-114257204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8139237</v>
      </c>
      <c r="L26" s="31">
        <f t="shared" si="2"/>
        <v>37744321</v>
      </c>
      <c r="M26" s="31">
        <f t="shared" si="2"/>
        <v>-13641852</v>
      </c>
      <c r="N26" s="31">
        <f t="shared" si="2"/>
        <v>32241706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321650207</v>
      </c>
      <c r="X26" s="31">
        <f t="shared" si="2"/>
        <v>-55767146</v>
      </c>
      <c r="Y26" s="31">
        <f t="shared" si="2"/>
        <v>377417353</v>
      </c>
      <c r="Z26" s="32">
        <f>+IF(X26&lt;&gt;0,+(Y26/X26)*100,0)</f>
        <v>-676.77365630294219</v>
      </c>
      <c r="AA26" s="33">
        <f>+AA13+AA25</f>
        <v>-114257204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/>
      <c r="G31" s="20">
        <v>-461223</v>
      </c>
      <c r="H31" s="20">
        <v>-12457</v>
      </c>
      <c r="I31" s="20">
        <v>-6881</v>
      </c>
      <c r="J31" s="20">
        <v>-480561</v>
      </c>
      <c r="K31" s="20">
        <v>-12621</v>
      </c>
      <c r="L31" s="20">
        <v>-7136</v>
      </c>
      <c r="M31" s="20">
        <v>-4715</v>
      </c>
      <c r="N31" s="20">
        <v>-24472</v>
      </c>
      <c r="O31" s="20"/>
      <c r="P31" s="20"/>
      <c r="Q31" s="20"/>
      <c r="R31" s="20"/>
      <c r="S31" s="20"/>
      <c r="T31" s="20"/>
      <c r="U31" s="20"/>
      <c r="V31" s="20"/>
      <c r="W31" s="20">
        <v>-505033</v>
      </c>
      <c r="X31" s="20"/>
      <c r="Y31" s="20">
        <v>-505033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-165187092</v>
      </c>
      <c r="G32" s="20">
        <v>15190287</v>
      </c>
      <c r="H32" s="20">
        <v>-2431343</v>
      </c>
      <c r="I32" s="20">
        <v>2533318</v>
      </c>
      <c r="J32" s="20">
        <v>15292262</v>
      </c>
      <c r="K32" s="20">
        <v>-1102176</v>
      </c>
      <c r="L32" s="20">
        <v>588967</v>
      </c>
      <c r="M32" s="20">
        <v>-16255744</v>
      </c>
      <c r="N32" s="20">
        <v>-16768953</v>
      </c>
      <c r="O32" s="20"/>
      <c r="P32" s="20"/>
      <c r="Q32" s="20"/>
      <c r="R32" s="20"/>
      <c r="S32" s="20"/>
      <c r="T32" s="20"/>
      <c r="U32" s="20"/>
      <c r="V32" s="20"/>
      <c r="W32" s="20">
        <v>-1476691</v>
      </c>
      <c r="X32" s="20">
        <v>-81232094</v>
      </c>
      <c r="Y32" s="20">
        <v>79755403</v>
      </c>
      <c r="Z32" s="21">
        <v>-98.182133529636701</v>
      </c>
      <c r="AA32" s="22">
        <v>-165187092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>
        <v>1611276</v>
      </c>
      <c r="L35" s="20">
        <v>1176234</v>
      </c>
      <c r="M35" s="20">
        <v>1098599</v>
      </c>
      <c r="N35" s="20">
        <v>3886109</v>
      </c>
      <c r="O35" s="20"/>
      <c r="P35" s="20"/>
      <c r="Q35" s="20"/>
      <c r="R35" s="20"/>
      <c r="S35" s="20"/>
      <c r="T35" s="20"/>
      <c r="U35" s="20"/>
      <c r="V35" s="20"/>
      <c r="W35" s="20">
        <v>77303406</v>
      </c>
      <c r="X35" s="20"/>
      <c r="Y35" s="20">
        <v>77303406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-165187092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496479</v>
      </c>
      <c r="L37" s="31">
        <f t="shared" si="3"/>
        <v>1758065</v>
      </c>
      <c r="M37" s="31">
        <f t="shared" si="3"/>
        <v>-15161860</v>
      </c>
      <c r="N37" s="31">
        <f t="shared" si="3"/>
        <v>-12907316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79442204</v>
      </c>
      <c r="X37" s="31">
        <f t="shared" si="3"/>
        <v>-81232094</v>
      </c>
      <c r="Y37" s="31">
        <f t="shared" si="3"/>
        <v>160674298</v>
      </c>
      <c r="Z37" s="32">
        <f>+IF(X37&lt;&gt;0,+(Y37/X37)*100,0)</f>
        <v>-197.79657286687697</v>
      </c>
      <c r="AA37" s="33">
        <f>SUM(AA29:AA36)</f>
        <v>-165187092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-165187092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496479</v>
      </c>
      <c r="L44" s="31">
        <f t="shared" si="5"/>
        <v>1758065</v>
      </c>
      <c r="M44" s="31">
        <f t="shared" si="5"/>
        <v>-15161860</v>
      </c>
      <c r="N44" s="31">
        <f t="shared" si="5"/>
        <v>-12907316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79444068</v>
      </c>
      <c r="X44" s="31">
        <f t="shared" si="5"/>
        <v>-81232094</v>
      </c>
      <c r="Y44" s="31">
        <f t="shared" si="5"/>
        <v>160676162</v>
      </c>
      <c r="Z44" s="32">
        <f>+IF(X44&lt;&gt;0,+(Y44/X44)*100,0)</f>
        <v>-197.79886752642372</v>
      </c>
      <c r="AA44" s="33">
        <f>+AA37+AA43</f>
        <v>-165187092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208303819</v>
      </c>
      <c r="D45" s="42">
        <f t="shared" si="6"/>
        <v>0</v>
      </c>
      <c r="E45" s="43">
        <f t="shared" si="6"/>
        <v>50929888</v>
      </c>
      <c r="F45" s="44">
        <f t="shared" si="6"/>
        <v>50929888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7642758</v>
      </c>
      <c r="L45" s="44">
        <f t="shared" si="6"/>
        <v>35986256</v>
      </c>
      <c r="M45" s="44">
        <f t="shared" si="6"/>
        <v>1520008</v>
      </c>
      <c r="N45" s="44">
        <f t="shared" si="6"/>
        <v>45149022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242206139</v>
      </c>
      <c r="X45" s="44">
        <f t="shared" si="6"/>
        <v>25464948</v>
      </c>
      <c r="Y45" s="44">
        <f t="shared" si="6"/>
        <v>216741191</v>
      </c>
      <c r="Z45" s="45">
        <f>+IF(X45&lt;&gt;0,+(Y45/X45)*100,0)</f>
        <v>851.13541563092917</v>
      </c>
      <c r="AA45" s="46">
        <f>+AA26-AA44</f>
        <v>50929888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50929888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39850</v>
      </c>
      <c r="X47" s="20">
        <v>25464948</v>
      </c>
      <c r="Y47" s="20">
        <v>-25425098</v>
      </c>
      <c r="Z47" s="47">
        <v>-99.843510381407413</v>
      </c>
      <c r="AA47" s="22">
        <v>50929888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50929888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39850</v>
      </c>
      <c r="X50" s="52">
        <f t="shared" si="7"/>
        <v>25464948</v>
      </c>
      <c r="Y50" s="52">
        <f t="shared" si="7"/>
        <v>-25425098</v>
      </c>
      <c r="Z50" s="53">
        <f>+IF(X50&lt;&gt;0,+(Y50/X50)*100,0)</f>
        <v>-99.843510381407413</v>
      </c>
      <c r="AA50" s="54">
        <f>SUM(AA47:AA49)</f>
        <v>50929888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-1500000</v>
      </c>
      <c r="Y6" s="20">
        <v>1500000</v>
      </c>
      <c r="Z6" s="21">
        <v>-100</v>
      </c>
      <c r="AA6" s="22">
        <v>-3000000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1500000</v>
      </c>
      <c r="Y11" s="24">
        <v>-1500000</v>
      </c>
      <c r="Z11" s="25">
        <v>-100</v>
      </c>
      <c r="AA11" s="26">
        <v>3000000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>
        <v>8666193</v>
      </c>
      <c r="L7" s="20">
        <v>6359293</v>
      </c>
      <c r="M7" s="20">
        <v>8966475</v>
      </c>
      <c r="N7" s="20">
        <v>23991961</v>
      </c>
      <c r="O7" s="20"/>
      <c r="P7" s="20"/>
      <c r="Q7" s="20"/>
      <c r="R7" s="20"/>
      <c r="S7" s="20"/>
      <c r="T7" s="20"/>
      <c r="U7" s="20"/>
      <c r="V7" s="20"/>
      <c r="W7" s="20">
        <v>53975294</v>
      </c>
      <c r="X7" s="20">
        <v>38112174</v>
      </c>
      <c r="Y7" s="20">
        <v>15863120</v>
      </c>
      <c r="Z7" s="21">
        <v>41.622186128768199</v>
      </c>
      <c r="AA7" s="22">
        <v>76224293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>
        <v>2975150</v>
      </c>
      <c r="L10" s="20">
        <v>2814536</v>
      </c>
      <c r="M10" s="20">
        <v>2661792</v>
      </c>
      <c r="N10" s="20">
        <v>8451478</v>
      </c>
      <c r="O10" s="20"/>
      <c r="P10" s="20"/>
      <c r="Q10" s="20"/>
      <c r="R10" s="20"/>
      <c r="S10" s="20"/>
      <c r="T10" s="20"/>
      <c r="U10" s="20"/>
      <c r="V10" s="20"/>
      <c r="W10" s="20">
        <v>42263042</v>
      </c>
      <c r="X10" s="20">
        <v>210509598</v>
      </c>
      <c r="Y10" s="20">
        <v>-168246556</v>
      </c>
      <c r="Z10" s="21">
        <v>-79.923460782058982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11641343</v>
      </c>
      <c r="L13" s="31">
        <f t="shared" si="0"/>
        <v>9173829</v>
      </c>
      <c r="M13" s="31">
        <f t="shared" si="0"/>
        <v>11628267</v>
      </c>
      <c r="N13" s="31">
        <f t="shared" si="0"/>
        <v>32443439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96238336</v>
      </c>
      <c r="X13" s="31">
        <f t="shared" si="0"/>
        <v>248621772</v>
      </c>
      <c r="Y13" s="31">
        <f t="shared" si="0"/>
        <v>-152383436</v>
      </c>
      <c r="Z13" s="32">
        <f>+IF(X13&lt;&gt;0,+(Y13/X13)*100,0)</f>
        <v>-61.291267765559965</v>
      </c>
      <c r="AA13" s="33">
        <f>SUM(AA6:AA12)</f>
        <v>497243457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4977848613</v>
      </c>
      <c r="D17" s="18"/>
      <c r="E17" s="19">
        <v>4444309643</v>
      </c>
      <c r="F17" s="20">
        <v>4444309643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>
        <v>29121594</v>
      </c>
      <c r="L17" s="24">
        <v>59886551</v>
      </c>
      <c r="M17" s="20">
        <v>42806205</v>
      </c>
      <c r="N17" s="24">
        <v>131814350</v>
      </c>
      <c r="O17" s="24"/>
      <c r="P17" s="24"/>
      <c r="Q17" s="20"/>
      <c r="R17" s="24"/>
      <c r="S17" s="24"/>
      <c r="T17" s="20"/>
      <c r="U17" s="24"/>
      <c r="V17" s="24"/>
      <c r="W17" s="24">
        <v>5205039628</v>
      </c>
      <c r="X17" s="20">
        <v>2222154930</v>
      </c>
      <c r="Y17" s="24">
        <v>2982884698</v>
      </c>
      <c r="Z17" s="25">
        <v>134.23387621312256</v>
      </c>
      <c r="AA17" s="26">
        <v>4444309643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1800000</v>
      </c>
      <c r="Y21" s="20">
        <v>-1800000</v>
      </c>
      <c r="Z21" s="21">
        <v>-100</v>
      </c>
      <c r="AA21" s="22">
        <v>3600000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4977848613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4447909643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29121594</v>
      </c>
      <c r="L25" s="36">
        <f t="shared" si="1"/>
        <v>59886551</v>
      </c>
      <c r="M25" s="36">
        <f t="shared" si="1"/>
        <v>42806205</v>
      </c>
      <c r="N25" s="36">
        <f t="shared" si="1"/>
        <v>131814350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5205039628</v>
      </c>
      <c r="X25" s="36">
        <f t="shared" si="1"/>
        <v>2223954930</v>
      </c>
      <c r="Y25" s="36">
        <f t="shared" si="1"/>
        <v>2981084698</v>
      </c>
      <c r="Z25" s="37">
        <f>+IF(X25&lt;&gt;0,+(Y25/X25)*100,0)</f>
        <v>134.04429459368586</v>
      </c>
      <c r="AA25" s="38">
        <f>SUM(AA15:AA24)</f>
        <v>4447909643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5031918437</v>
      </c>
      <c r="D26" s="29">
        <f>+D13+D25</f>
        <v>0</v>
      </c>
      <c r="E26" s="30">
        <f t="shared" si="2"/>
        <v>4945153100</v>
      </c>
      <c r="F26" s="31">
        <f t="shared" si="2"/>
        <v>4945153100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40762937</v>
      </c>
      <c r="L26" s="31">
        <f t="shared" si="2"/>
        <v>69060380</v>
      </c>
      <c r="M26" s="31">
        <f t="shared" si="2"/>
        <v>54434472</v>
      </c>
      <c r="N26" s="31">
        <f t="shared" si="2"/>
        <v>164257789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5301277964</v>
      </c>
      <c r="X26" s="31">
        <f t="shared" si="2"/>
        <v>2472576702</v>
      </c>
      <c r="Y26" s="31">
        <f t="shared" si="2"/>
        <v>2828701262</v>
      </c>
      <c r="Z26" s="32">
        <f>+IF(X26&lt;&gt;0,+(Y26/X26)*100,0)</f>
        <v>114.40297321057587</v>
      </c>
      <c r="AA26" s="33">
        <f>+AA13+AA25</f>
        <v>4945153100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>
        <v>28997</v>
      </c>
      <c r="L31" s="20">
        <v>40883</v>
      </c>
      <c r="M31" s="20">
        <v>1863</v>
      </c>
      <c r="N31" s="20">
        <v>71743</v>
      </c>
      <c r="O31" s="20"/>
      <c r="P31" s="20"/>
      <c r="Q31" s="20"/>
      <c r="R31" s="20"/>
      <c r="S31" s="20"/>
      <c r="T31" s="20"/>
      <c r="U31" s="20"/>
      <c r="V31" s="20"/>
      <c r="W31" s="20">
        <v>5630730</v>
      </c>
      <c r="X31" s="20">
        <v>2552538</v>
      </c>
      <c r="Y31" s="20">
        <v>3078192</v>
      </c>
      <c r="Z31" s="21">
        <v>120.59338587711525</v>
      </c>
      <c r="AA31" s="22">
        <v>5105080</v>
      </c>
    </row>
    <row r="32" spans="1:27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>
        <v>1</v>
      </c>
      <c r="M32" s="20">
        <v>359602</v>
      </c>
      <c r="N32" s="20">
        <v>359603</v>
      </c>
      <c r="O32" s="20"/>
      <c r="P32" s="20"/>
      <c r="Q32" s="20"/>
      <c r="R32" s="20"/>
      <c r="S32" s="20"/>
      <c r="T32" s="20"/>
      <c r="U32" s="20"/>
      <c r="V32" s="20"/>
      <c r="W32" s="20">
        <v>260734984</v>
      </c>
      <c r="X32" s="20">
        <v>-55841364</v>
      </c>
      <c r="Y32" s="20">
        <v>316576348</v>
      </c>
      <c r="Z32" s="21">
        <v>-566.92087249158169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>
        <v>820014</v>
      </c>
      <c r="L35" s="20">
        <v>494770</v>
      </c>
      <c r="M35" s="20">
        <v>830453</v>
      </c>
      <c r="N35" s="20">
        <v>2145237</v>
      </c>
      <c r="O35" s="20"/>
      <c r="P35" s="20"/>
      <c r="Q35" s="20"/>
      <c r="R35" s="20"/>
      <c r="S35" s="20"/>
      <c r="T35" s="20"/>
      <c r="U35" s="20"/>
      <c r="V35" s="20"/>
      <c r="W35" s="20">
        <v>38103050</v>
      </c>
      <c r="X35" s="20"/>
      <c r="Y35" s="20">
        <v>38103050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849011</v>
      </c>
      <c r="L37" s="31">
        <f t="shared" si="3"/>
        <v>535654</v>
      </c>
      <c r="M37" s="31">
        <f t="shared" si="3"/>
        <v>1191918</v>
      </c>
      <c r="N37" s="31">
        <f t="shared" si="3"/>
        <v>2576583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477583236</v>
      </c>
      <c r="X37" s="31">
        <f t="shared" si="3"/>
        <v>-53288826</v>
      </c>
      <c r="Y37" s="31">
        <f t="shared" si="3"/>
        <v>530872062</v>
      </c>
      <c r="Z37" s="32">
        <f>+IF(X37&lt;&gt;0,+(Y37/X37)*100,0)</f>
        <v>-996.21647134804584</v>
      </c>
      <c r="AA37" s="33">
        <f>SUM(AA29:AA36)</f>
        <v>-106577636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849011</v>
      </c>
      <c r="L44" s="31">
        <f t="shared" si="5"/>
        <v>535654</v>
      </c>
      <c r="M44" s="31">
        <f t="shared" si="5"/>
        <v>1191918</v>
      </c>
      <c r="N44" s="31">
        <f t="shared" si="5"/>
        <v>2576583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477583236</v>
      </c>
      <c r="X44" s="31">
        <f t="shared" si="5"/>
        <v>-53288826</v>
      </c>
      <c r="Y44" s="31">
        <f t="shared" si="5"/>
        <v>530872062</v>
      </c>
      <c r="Z44" s="32">
        <f>+IF(X44&lt;&gt;0,+(Y44/X44)*100,0)</f>
        <v>-996.21647134804584</v>
      </c>
      <c r="AA44" s="33">
        <f>+AA37+AA43</f>
        <v>-106577636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4516066112</v>
      </c>
      <c r="D45" s="42">
        <f t="shared" si="6"/>
        <v>0</v>
      </c>
      <c r="E45" s="43">
        <f t="shared" si="6"/>
        <v>5051730736</v>
      </c>
      <c r="F45" s="44">
        <f t="shared" si="6"/>
        <v>5051730736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39913926</v>
      </c>
      <c r="L45" s="44">
        <f t="shared" si="6"/>
        <v>68524726</v>
      </c>
      <c r="M45" s="44">
        <f t="shared" si="6"/>
        <v>53242554</v>
      </c>
      <c r="N45" s="44">
        <f t="shared" si="6"/>
        <v>161681206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4823694728</v>
      </c>
      <c r="X45" s="44">
        <f t="shared" si="6"/>
        <v>2525865528</v>
      </c>
      <c r="Y45" s="44">
        <f t="shared" si="6"/>
        <v>2297829200</v>
      </c>
      <c r="Z45" s="45">
        <f>+IF(X45&lt;&gt;0,+(Y45/X45)*100,0)</f>
        <v>90.971952961385057</v>
      </c>
      <c r="AA45" s="46">
        <f>+AA26-AA44</f>
        <v>5051730736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>
        <v>-72156562</v>
      </c>
      <c r="L47" s="20">
        <v>-68133628</v>
      </c>
      <c r="M47" s="20">
        <v>-55723799</v>
      </c>
      <c r="N47" s="20">
        <v>-196013989</v>
      </c>
      <c r="O47" s="20"/>
      <c r="P47" s="20"/>
      <c r="Q47" s="20"/>
      <c r="R47" s="20"/>
      <c r="S47" s="20"/>
      <c r="T47" s="20"/>
      <c r="U47" s="20"/>
      <c r="V47" s="20"/>
      <c r="W47" s="20">
        <v>-4560616727</v>
      </c>
      <c r="X47" s="20">
        <v>-804851136</v>
      </c>
      <c r="Y47" s="20">
        <v>-3755765591</v>
      </c>
      <c r="Z47" s="47">
        <v>466.64102503049708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-72156562</v>
      </c>
      <c r="L50" s="52">
        <f t="shared" si="7"/>
        <v>-68133628</v>
      </c>
      <c r="M50" s="52">
        <f t="shared" si="7"/>
        <v>-55723799</v>
      </c>
      <c r="N50" s="52">
        <f t="shared" si="7"/>
        <v>-196013989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-4560616727</v>
      </c>
      <c r="X50" s="52">
        <f t="shared" si="7"/>
        <v>-804851136</v>
      </c>
      <c r="Y50" s="52">
        <f t="shared" si="7"/>
        <v>-3755765591</v>
      </c>
      <c r="Z50" s="53">
        <f>+IF(X50&lt;&gt;0,+(Y50/X50)*100,0)</f>
        <v>466.64102503049708</v>
      </c>
      <c r="AA50" s="54">
        <f>SUM(AA47:AA49)</f>
        <v>-1609702232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8805D0-AC40-49A0-AB3B-BF566AEFC859}"/>
</file>

<file path=customXml/itemProps2.xml><?xml version="1.0" encoding="utf-8"?>
<ds:datastoreItem xmlns:ds="http://schemas.openxmlformats.org/officeDocument/2006/customXml" ds:itemID="{5BB05A8C-C2EF-41CA-B4FB-A62472ED4651}"/>
</file>

<file path=customXml/itemProps3.xml><?xml version="1.0" encoding="utf-8"?>
<ds:datastoreItem xmlns:ds="http://schemas.openxmlformats.org/officeDocument/2006/customXml" ds:itemID="{F392C0E9-7311-4336-9C11-EB0A668F8B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2025-02-12T15:06:47Z</dcterms:created>
  <dcterms:modified xsi:type="dcterms:W3CDTF">2025-02-12T15:08:19Z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